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vzmr\MŠ Alexovice - Snížení energetické náročnosti a obnova elektroinstalace\Příloha č. 5 - Soupis prací s výkazem výměr\"/>
    </mc:Choice>
  </mc:AlternateContent>
  <xr:revisionPtr revIDLastSave="0" documentId="13_ncr:1_{ADBCB565-792F-419E-AB13-1629256B88ED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Krycí list rozpočtu" sheetId="3" r:id="rId1"/>
    <sheet name="Stavební rozpočet - součet" sheetId="2" r:id="rId2"/>
    <sheet name="VORN" sheetId="4" r:id="rId3"/>
    <sheet name="Stavební rozpočet" sheetId="1" r:id="rId4"/>
  </sheets>
  <definedNames>
    <definedName name="vorn_sum">VORN!$I$45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4" l="1"/>
  <c r="I44" i="4" s="1"/>
  <c r="F43" i="4"/>
  <c r="I43" i="4" s="1"/>
  <c r="I42" i="4"/>
  <c r="F42" i="4"/>
  <c r="F41" i="4"/>
  <c r="I41" i="4" s="1"/>
  <c r="F40" i="4"/>
  <c r="I40" i="4" s="1"/>
  <c r="I39" i="4"/>
  <c r="F39" i="4"/>
  <c r="F38" i="4"/>
  <c r="I38" i="4" s="1"/>
  <c r="I36" i="4"/>
  <c r="F36" i="4"/>
  <c r="F35" i="4"/>
  <c r="I35" i="4" s="1"/>
  <c r="I26" i="4"/>
  <c r="I19" i="3" s="1"/>
  <c r="I25" i="4"/>
  <c r="I24" i="4"/>
  <c r="I23" i="4"/>
  <c r="I16" i="3" s="1"/>
  <c r="I22" i="4"/>
  <c r="I21" i="4"/>
  <c r="I14" i="3" s="1"/>
  <c r="I18" i="4"/>
  <c r="I17" i="4"/>
  <c r="I16" i="4"/>
  <c r="I15" i="4"/>
  <c r="I10" i="4"/>
  <c r="F10" i="4"/>
  <c r="C10" i="4"/>
  <c r="F8" i="4"/>
  <c r="C8" i="4"/>
  <c r="F6" i="4"/>
  <c r="C6" i="4"/>
  <c r="F4" i="4"/>
  <c r="C4" i="4"/>
  <c r="F2" i="4"/>
  <c r="C2" i="4"/>
  <c r="F22" i="3"/>
  <c r="I18" i="3"/>
  <c r="I17" i="3"/>
  <c r="F16" i="3"/>
  <c r="I15" i="3"/>
  <c r="F15" i="3"/>
  <c r="F14" i="3"/>
  <c r="I10" i="3"/>
  <c r="F10" i="3"/>
  <c r="C10" i="3"/>
  <c r="F8" i="3"/>
  <c r="C8" i="3"/>
  <c r="F6" i="3"/>
  <c r="C6" i="3"/>
  <c r="F4" i="3"/>
  <c r="C4" i="3"/>
  <c r="F2" i="3"/>
  <c r="C2" i="3"/>
  <c r="I48" i="2"/>
  <c r="I11" i="2"/>
  <c r="G8" i="2"/>
  <c r="C8" i="2"/>
  <c r="G6" i="2"/>
  <c r="C6" i="2"/>
  <c r="G4" i="2"/>
  <c r="C4" i="2"/>
  <c r="G2" i="2"/>
  <c r="C2" i="2"/>
  <c r="BO760" i="1"/>
  <c r="BJ760" i="1"/>
  <c r="BI760" i="1"/>
  <c r="BF760" i="1"/>
  <c r="BD760" i="1"/>
  <c r="AX760" i="1"/>
  <c r="AW760" i="1"/>
  <c r="AP760" i="1"/>
  <c r="AO760" i="1"/>
  <c r="BH760" i="1" s="1"/>
  <c r="AK760" i="1"/>
  <c r="AJ760" i="1"/>
  <c r="AH760" i="1"/>
  <c r="AG760" i="1"/>
  <c r="AF760" i="1"/>
  <c r="AE760" i="1"/>
  <c r="AD760" i="1"/>
  <c r="AC760" i="1"/>
  <c r="AB760" i="1"/>
  <c r="Z760" i="1"/>
  <c r="J760" i="1"/>
  <c r="AL760" i="1" s="1"/>
  <c r="I760" i="1"/>
  <c r="H760" i="1"/>
  <c r="BO758" i="1"/>
  <c r="F37" i="4" s="1"/>
  <c r="I37" i="4" s="1"/>
  <c r="BJ758" i="1"/>
  <c r="BF758" i="1"/>
  <c r="BD758" i="1"/>
  <c r="AX758" i="1"/>
  <c r="AP758" i="1"/>
  <c r="BI758" i="1" s="1"/>
  <c r="AO758" i="1"/>
  <c r="AL758" i="1"/>
  <c r="AK758" i="1"/>
  <c r="AJ758" i="1"/>
  <c r="AH758" i="1"/>
  <c r="AG758" i="1"/>
  <c r="AF758" i="1"/>
  <c r="AE758" i="1"/>
  <c r="AD758" i="1"/>
  <c r="AC758" i="1"/>
  <c r="AB758" i="1"/>
  <c r="Z758" i="1"/>
  <c r="J758" i="1"/>
  <c r="J754" i="1" s="1"/>
  <c r="I758" i="1"/>
  <c r="BO755" i="1"/>
  <c r="BJ755" i="1"/>
  <c r="BH755" i="1"/>
  <c r="BF755" i="1"/>
  <c r="BD755" i="1"/>
  <c r="AP755" i="1"/>
  <c r="AO755" i="1"/>
  <c r="AW755" i="1" s="1"/>
  <c r="AK755" i="1"/>
  <c r="AJ755" i="1"/>
  <c r="AH755" i="1"/>
  <c r="AG755" i="1"/>
  <c r="AF755" i="1"/>
  <c r="AE755" i="1"/>
  <c r="AD755" i="1"/>
  <c r="AC755" i="1"/>
  <c r="AB755" i="1"/>
  <c r="Z755" i="1"/>
  <c r="J755" i="1"/>
  <c r="AL755" i="1" s="1"/>
  <c r="H755" i="1"/>
  <c r="AT754" i="1"/>
  <c r="AS754" i="1"/>
  <c r="BJ752" i="1"/>
  <c r="Z752" i="1" s="1"/>
  <c r="BI752" i="1"/>
  <c r="BF752" i="1"/>
  <c r="BD752" i="1"/>
  <c r="AX752" i="1"/>
  <c r="AP752" i="1"/>
  <c r="AO752" i="1"/>
  <c r="AK752" i="1"/>
  <c r="AJ752" i="1"/>
  <c r="AH752" i="1"/>
  <c r="AG752" i="1"/>
  <c r="AF752" i="1"/>
  <c r="AE752" i="1"/>
  <c r="AD752" i="1"/>
  <c r="AC752" i="1"/>
  <c r="AB752" i="1"/>
  <c r="J752" i="1"/>
  <c r="AL752" i="1" s="1"/>
  <c r="I752" i="1"/>
  <c r="BJ750" i="1"/>
  <c r="BF750" i="1"/>
  <c r="BD750" i="1"/>
  <c r="AP750" i="1"/>
  <c r="AO750" i="1"/>
  <c r="AK750" i="1"/>
  <c r="AJ750" i="1"/>
  <c r="AH750" i="1"/>
  <c r="AG750" i="1"/>
  <c r="AF750" i="1"/>
  <c r="AE750" i="1"/>
  <c r="AD750" i="1"/>
  <c r="AC750" i="1"/>
  <c r="AB750" i="1"/>
  <c r="Z750" i="1"/>
  <c r="J750" i="1"/>
  <c r="BJ747" i="1"/>
  <c r="BH747" i="1"/>
  <c r="BF747" i="1"/>
  <c r="BD747" i="1"/>
  <c r="AP747" i="1"/>
  <c r="AO747" i="1"/>
  <c r="AW747" i="1" s="1"/>
  <c r="AK747" i="1"/>
  <c r="AJ747" i="1"/>
  <c r="AH747" i="1"/>
  <c r="AG747" i="1"/>
  <c r="AF747" i="1"/>
  <c r="AE747" i="1"/>
  <c r="AD747" i="1"/>
  <c r="AC747" i="1"/>
  <c r="AB747" i="1"/>
  <c r="Z747" i="1"/>
  <c r="J747" i="1"/>
  <c r="AL747" i="1" s="1"/>
  <c r="H747" i="1"/>
  <c r="AT746" i="1"/>
  <c r="AS746" i="1"/>
  <c r="BJ744" i="1"/>
  <c r="BI744" i="1"/>
  <c r="BH744" i="1"/>
  <c r="BF744" i="1"/>
  <c r="BD744" i="1"/>
  <c r="AW744" i="1"/>
  <c r="BC744" i="1" s="1"/>
  <c r="AP744" i="1"/>
  <c r="AX744" i="1" s="1"/>
  <c r="AO744" i="1"/>
  <c r="H744" i="1" s="1"/>
  <c r="AL744" i="1"/>
  <c r="AK744" i="1"/>
  <c r="AJ744" i="1"/>
  <c r="AH744" i="1"/>
  <c r="AG744" i="1"/>
  <c r="AF744" i="1"/>
  <c r="AE744" i="1"/>
  <c r="AD744" i="1"/>
  <c r="AC744" i="1"/>
  <c r="AB744" i="1"/>
  <c r="Z744" i="1"/>
  <c r="J744" i="1"/>
  <c r="I744" i="1"/>
  <c r="BJ741" i="1"/>
  <c r="Z741" i="1" s="1"/>
  <c r="BI741" i="1"/>
  <c r="BF741" i="1"/>
  <c r="BD741" i="1"/>
  <c r="AX741" i="1"/>
  <c r="AW741" i="1"/>
  <c r="AP741" i="1"/>
  <c r="I741" i="1" s="1"/>
  <c r="AO741" i="1"/>
  <c r="BH741" i="1" s="1"/>
  <c r="AK741" i="1"/>
  <c r="AJ741" i="1"/>
  <c r="AH741" i="1"/>
  <c r="AG741" i="1"/>
  <c r="AF741" i="1"/>
  <c r="AE741" i="1"/>
  <c r="AD741" i="1"/>
  <c r="AC741" i="1"/>
  <c r="AB741" i="1"/>
  <c r="J741" i="1"/>
  <c r="AL741" i="1" s="1"/>
  <c r="H741" i="1"/>
  <c r="BJ739" i="1"/>
  <c r="Z739" i="1" s="1"/>
  <c r="BH739" i="1"/>
  <c r="BF739" i="1"/>
  <c r="BD739" i="1"/>
  <c r="BC739" i="1"/>
  <c r="AX739" i="1"/>
  <c r="AW739" i="1"/>
  <c r="AV739" i="1" s="1"/>
  <c r="AP739" i="1"/>
  <c r="AO739" i="1"/>
  <c r="AL739" i="1"/>
  <c r="AK739" i="1"/>
  <c r="AT732" i="1" s="1"/>
  <c r="AJ739" i="1"/>
  <c r="AH739" i="1"/>
  <c r="AG739" i="1"/>
  <c r="AF739" i="1"/>
  <c r="AE739" i="1"/>
  <c r="AD739" i="1"/>
  <c r="AC739" i="1"/>
  <c r="AB739" i="1"/>
  <c r="J739" i="1"/>
  <c r="H739" i="1"/>
  <c r="BJ737" i="1"/>
  <c r="Z737" i="1" s="1"/>
  <c r="BF737" i="1"/>
  <c r="BD737" i="1"/>
  <c r="AX737" i="1"/>
  <c r="AP737" i="1"/>
  <c r="BI737" i="1" s="1"/>
  <c r="AO737" i="1"/>
  <c r="AK737" i="1"/>
  <c r="AJ737" i="1"/>
  <c r="AH737" i="1"/>
  <c r="AG737" i="1"/>
  <c r="AF737" i="1"/>
  <c r="AE737" i="1"/>
  <c r="AD737" i="1"/>
  <c r="AC737" i="1"/>
  <c r="AB737" i="1"/>
  <c r="J737" i="1"/>
  <c r="AL737" i="1" s="1"/>
  <c r="I737" i="1"/>
  <c r="BJ735" i="1"/>
  <c r="BF735" i="1"/>
  <c r="BD735" i="1"/>
  <c r="AW735" i="1"/>
  <c r="AP735" i="1"/>
  <c r="AO735" i="1"/>
  <c r="AK735" i="1"/>
  <c r="AJ735" i="1"/>
  <c r="AS732" i="1" s="1"/>
  <c r="AH735" i="1"/>
  <c r="AG735" i="1"/>
  <c r="AF735" i="1"/>
  <c r="AE735" i="1"/>
  <c r="AD735" i="1"/>
  <c r="AC735" i="1"/>
  <c r="AB735" i="1"/>
  <c r="Z735" i="1"/>
  <c r="J735" i="1"/>
  <c r="BJ733" i="1"/>
  <c r="BH733" i="1"/>
  <c r="BF733" i="1"/>
  <c r="BD733" i="1"/>
  <c r="AX733" i="1"/>
  <c r="AV733" i="1"/>
  <c r="AP733" i="1"/>
  <c r="AO733" i="1"/>
  <c r="AW733" i="1" s="1"/>
  <c r="AK733" i="1"/>
  <c r="AJ733" i="1"/>
  <c r="AH733" i="1"/>
  <c r="AG733" i="1"/>
  <c r="AF733" i="1"/>
  <c r="AE733" i="1"/>
  <c r="AD733" i="1"/>
  <c r="AC733" i="1"/>
  <c r="AB733" i="1"/>
  <c r="Z733" i="1"/>
  <c r="J733" i="1"/>
  <c r="AL733" i="1" s="1"/>
  <c r="H733" i="1"/>
  <c r="BJ730" i="1"/>
  <c r="BI730" i="1"/>
  <c r="AG730" i="1" s="1"/>
  <c r="BH730" i="1"/>
  <c r="AF730" i="1" s="1"/>
  <c r="BF730" i="1"/>
  <c r="BD730" i="1"/>
  <c r="AW730" i="1"/>
  <c r="AP730" i="1"/>
  <c r="AX730" i="1" s="1"/>
  <c r="AO730" i="1"/>
  <c r="AL730" i="1"/>
  <c r="AK730" i="1"/>
  <c r="AJ730" i="1"/>
  <c r="AH730" i="1"/>
  <c r="AE730" i="1"/>
  <c r="AD730" i="1"/>
  <c r="AC730" i="1"/>
  <c r="AB730" i="1"/>
  <c r="Z730" i="1"/>
  <c r="J730" i="1"/>
  <c r="I730" i="1"/>
  <c r="H730" i="1"/>
  <c r="BJ728" i="1"/>
  <c r="BI728" i="1"/>
  <c r="AG728" i="1" s="1"/>
  <c r="BF728" i="1"/>
  <c r="BD728" i="1"/>
  <c r="AX728" i="1"/>
  <c r="AW728" i="1"/>
  <c r="AP728" i="1"/>
  <c r="AO728" i="1"/>
  <c r="BH728" i="1" s="1"/>
  <c r="AK728" i="1"/>
  <c r="AJ728" i="1"/>
  <c r="AH728" i="1"/>
  <c r="AF728" i="1"/>
  <c r="AE728" i="1"/>
  <c r="AD728" i="1"/>
  <c r="AC728" i="1"/>
  <c r="AB728" i="1"/>
  <c r="Z728" i="1"/>
  <c r="J728" i="1"/>
  <c r="I728" i="1"/>
  <c r="H728" i="1"/>
  <c r="BJ726" i="1"/>
  <c r="BF726" i="1"/>
  <c r="BD726" i="1"/>
  <c r="AX726" i="1"/>
  <c r="BC726" i="1" s="1"/>
  <c r="AW726" i="1"/>
  <c r="AP726" i="1"/>
  <c r="BI726" i="1" s="1"/>
  <c r="AG726" i="1" s="1"/>
  <c r="AO726" i="1"/>
  <c r="BH726" i="1" s="1"/>
  <c r="AF726" i="1" s="1"/>
  <c r="AL726" i="1"/>
  <c r="AK726" i="1"/>
  <c r="AT725" i="1" s="1"/>
  <c r="AJ726" i="1"/>
  <c r="AH726" i="1"/>
  <c r="AE726" i="1"/>
  <c r="AD726" i="1"/>
  <c r="AC726" i="1"/>
  <c r="AB726" i="1"/>
  <c r="Z726" i="1"/>
  <c r="J726" i="1"/>
  <c r="H726" i="1"/>
  <c r="H725" i="1" s="1"/>
  <c r="E45" i="2" s="1"/>
  <c r="AS725" i="1"/>
  <c r="BJ723" i="1"/>
  <c r="BF723" i="1"/>
  <c r="BD723" i="1"/>
  <c r="BC723" i="1"/>
  <c r="AX723" i="1"/>
  <c r="AP723" i="1"/>
  <c r="BI723" i="1" s="1"/>
  <c r="AG723" i="1" s="1"/>
  <c r="AO723" i="1"/>
  <c r="AW723" i="1" s="1"/>
  <c r="AV723" i="1" s="1"/>
  <c r="AK723" i="1"/>
  <c r="AJ723" i="1"/>
  <c r="AH723" i="1"/>
  <c r="AE723" i="1"/>
  <c r="AD723" i="1"/>
  <c r="AC723" i="1"/>
  <c r="AB723" i="1"/>
  <c r="Z723" i="1"/>
  <c r="J723" i="1"/>
  <c r="J722" i="1" s="1"/>
  <c r="G44" i="2" s="1"/>
  <c r="I44" i="2" s="1"/>
  <c r="I723" i="1"/>
  <c r="H723" i="1"/>
  <c r="AT722" i="1"/>
  <c r="AS722" i="1"/>
  <c r="I722" i="1"/>
  <c r="F44" i="2" s="1"/>
  <c r="H722" i="1"/>
  <c r="E44" i="2" s="1"/>
  <c r="BJ721" i="1"/>
  <c r="BI721" i="1"/>
  <c r="BF721" i="1"/>
  <c r="BD721" i="1"/>
  <c r="AW721" i="1"/>
  <c r="AP721" i="1"/>
  <c r="AO721" i="1"/>
  <c r="AK721" i="1"/>
  <c r="AJ721" i="1"/>
  <c r="AS719" i="1" s="1"/>
  <c r="AH721" i="1"/>
  <c r="AG721" i="1"/>
  <c r="AE721" i="1"/>
  <c r="AD721" i="1"/>
  <c r="AC721" i="1"/>
  <c r="AB721" i="1"/>
  <c r="Z721" i="1"/>
  <c r="J721" i="1"/>
  <c r="AL721" i="1" s="1"/>
  <c r="BJ720" i="1"/>
  <c r="BH720" i="1"/>
  <c r="AF720" i="1" s="1"/>
  <c r="BF720" i="1"/>
  <c r="BD720" i="1"/>
  <c r="AX720" i="1"/>
  <c r="AP720" i="1"/>
  <c r="AO720" i="1"/>
  <c r="AW720" i="1" s="1"/>
  <c r="AK720" i="1"/>
  <c r="AT719" i="1" s="1"/>
  <c r="AJ720" i="1"/>
  <c r="AH720" i="1"/>
  <c r="AE720" i="1"/>
  <c r="AD720" i="1"/>
  <c r="AC720" i="1"/>
  <c r="AB720" i="1"/>
  <c r="Z720" i="1"/>
  <c r="J720" i="1"/>
  <c r="AL720" i="1" s="1"/>
  <c r="H720" i="1"/>
  <c r="J719" i="1"/>
  <c r="G43" i="2" s="1"/>
  <c r="I43" i="2" s="1"/>
  <c r="BJ713" i="1"/>
  <c r="BH713" i="1"/>
  <c r="BF713" i="1"/>
  <c r="BD713" i="1"/>
  <c r="AW713" i="1"/>
  <c r="AV713" i="1"/>
  <c r="AP713" i="1"/>
  <c r="AX713" i="1" s="1"/>
  <c r="BC713" i="1" s="1"/>
  <c r="AO713" i="1"/>
  <c r="AL713" i="1"/>
  <c r="AK713" i="1"/>
  <c r="AJ713" i="1"/>
  <c r="AH713" i="1"/>
  <c r="AG713" i="1"/>
  <c r="AF713" i="1"/>
  <c r="AE713" i="1"/>
  <c r="AD713" i="1"/>
  <c r="AB713" i="1"/>
  <c r="Z713" i="1"/>
  <c r="J713" i="1"/>
  <c r="I713" i="1"/>
  <c r="H713" i="1"/>
  <c r="BJ710" i="1"/>
  <c r="BI710" i="1"/>
  <c r="AC710" i="1" s="1"/>
  <c r="BH710" i="1"/>
  <c r="AB710" i="1" s="1"/>
  <c r="BF710" i="1"/>
  <c r="BD710" i="1"/>
  <c r="AX710" i="1"/>
  <c r="AP710" i="1"/>
  <c r="AO710" i="1"/>
  <c r="AW710" i="1" s="1"/>
  <c r="AK710" i="1"/>
  <c r="AJ710" i="1"/>
  <c r="AH710" i="1"/>
  <c r="AG710" i="1"/>
  <c r="AF710" i="1"/>
  <c r="AE710" i="1"/>
  <c r="AD710" i="1"/>
  <c r="Z710" i="1"/>
  <c r="J710" i="1"/>
  <c r="I710" i="1"/>
  <c r="H710" i="1"/>
  <c r="BJ707" i="1"/>
  <c r="BF707" i="1"/>
  <c r="BD707" i="1"/>
  <c r="AX707" i="1"/>
  <c r="BC707" i="1" s="1"/>
  <c r="AW707" i="1"/>
  <c r="AP707" i="1"/>
  <c r="BI707" i="1" s="1"/>
  <c r="AC707" i="1" s="1"/>
  <c r="AO707" i="1"/>
  <c r="BH707" i="1" s="1"/>
  <c r="AB707" i="1" s="1"/>
  <c r="AL707" i="1"/>
  <c r="AK707" i="1"/>
  <c r="AJ707" i="1"/>
  <c r="AH707" i="1"/>
  <c r="AG707" i="1"/>
  <c r="AF707" i="1"/>
  <c r="AE707" i="1"/>
  <c r="AD707" i="1"/>
  <c r="Z707" i="1"/>
  <c r="J707" i="1"/>
  <c r="I707" i="1"/>
  <c r="H707" i="1"/>
  <c r="AS706" i="1"/>
  <c r="BJ702" i="1"/>
  <c r="BH702" i="1"/>
  <c r="AB702" i="1" s="1"/>
  <c r="BF702" i="1"/>
  <c r="BD702" i="1"/>
  <c r="AX702" i="1"/>
  <c r="AP702" i="1"/>
  <c r="BI702" i="1" s="1"/>
  <c r="AC702" i="1" s="1"/>
  <c r="AO702" i="1"/>
  <c r="AW702" i="1" s="1"/>
  <c r="AL702" i="1"/>
  <c r="AK702" i="1"/>
  <c r="AJ702" i="1"/>
  <c r="AH702" i="1"/>
  <c r="AG702" i="1"/>
  <c r="AF702" i="1"/>
  <c r="AE702" i="1"/>
  <c r="AD702" i="1"/>
  <c r="Z702" i="1"/>
  <c r="J702" i="1"/>
  <c r="I702" i="1"/>
  <c r="H702" i="1"/>
  <c r="BJ698" i="1"/>
  <c r="BF698" i="1"/>
  <c r="BD698" i="1"/>
  <c r="AW698" i="1"/>
  <c r="AP698" i="1"/>
  <c r="AX698" i="1" s="1"/>
  <c r="AO698" i="1"/>
  <c r="AL698" i="1"/>
  <c r="AK698" i="1"/>
  <c r="AJ698" i="1"/>
  <c r="AH698" i="1"/>
  <c r="AG698" i="1"/>
  <c r="AF698" i="1"/>
  <c r="AE698" i="1"/>
  <c r="AD698" i="1"/>
  <c r="Z698" i="1"/>
  <c r="J698" i="1"/>
  <c r="BJ694" i="1"/>
  <c r="BF694" i="1"/>
  <c r="BD694" i="1"/>
  <c r="AP694" i="1"/>
  <c r="AO694" i="1"/>
  <c r="AK694" i="1"/>
  <c r="AJ694" i="1"/>
  <c r="AH694" i="1"/>
  <c r="AG694" i="1"/>
  <c r="AF694" i="1"/>
  <c r="AE694" i="1"/>
  <c r="AD694" i="1"/>
  <c r="Z694" i="1"/>
  <c r="J694" i="1"/>
  <c r="AL694" i="1" s="1"/>
  <c r="BJ690" i="1"/>
  <c r="BH690" i="1"/>
  <c r="AB690" i="1" s="1"/>
  <c r="BF690" i="1"/>
  <c r="BD690" i="1"/>
  <c r="AW690" i="1"/>
  <c r="AP690" i="1"/>
  <c r="AO690" i="1"/>
  <c r="AL690" i="1"/>
  <c r="AK690" i="1"/>
  <c r="AJ690" i="1"/>
  <c r="AH690" i="1"/>
  <c r="AG690" i="1"/>
  <c r="AF690" i="1"/>
  <c r="AE690" i="1"/>
  <c r="AD690" i="1"/>
  <c r="Z690" i="1"/>
  <c r="J690" i="1"/>
  <c r="H690" i="1"/>
  <c r="BJ686" i="1"/>
  <c r="BI686" i="1"/>
  <c r="AC686" i="1" s="1"/>
  <c r="BH686" i="1"/>
  <c r="BF686" i="1"/>
  <c r="BD686" i="1"/>
  <c r="AX686" i="1"/>
  <c r="AW686" i="1"/>
  <c r="BC686" i="1" s="1"/>
  <c r="AV686" i="1"/>
  <c r="AP686" i="1"/>
  <c r="AO686" i="1"/>
  <c r="H686" i="1" s="1"/>
  <c r="AK686" i="1"/>
  <c r="AJ686" i="1"/>
  <c r="AH686" i="1"/>
  <c r="AG686" i="1"/>
  <c r="AF686" i="1"/>
  <c r="AE686" i="1"/>
  <c r="AD686" i="1"/>
  <c r="AB686" i="1"/>
  <c r="Z686" i="1"/>
  <c r="J686" i="1"/>
  <c r="AL686" i="1" s="1"/>
  <c r="I686" i="1"/>
  <c r="BJ682" i="1"/>
  <c r="BF682" i="1"/>
  <c r="BD682" i="1"/>
  <c r="AW682" i="1"/>
  <c r="AP682" i="1"/>
  <c r="AX682" i="1" s="1"/>
  <c r="AO682" i="1"/>
  <c r="BH682" i="1" s="1"/>
  <c r="AB682" i="1" s="1"/>
  <c r="AL682" i="1"/>
  <c r="AK682" i="1"/>
  <c r="AJ682" i="1"/>
  <c r="AH682" i="1"/>
  <c r="AG682" i="1"/>
  <c r="AF682" i="1"/>
  <c r="AE682" i="1"/>
  <c r="AD682" i="1"/>
  <c r="Z682" i="1"/>
  <c r="J682" i="1"/>
  <c r="I682" i="1"/>
  <c r="H682" i="1"/>
  <c r="BJ679" i="1"/>
  <c r="BI679" i="1"/>
  <c r="BH679" i="1"/>
  <c r="AB679" i="1" s="1"/>
  <c r="BF679" i="1"/>
  <c r="BD679" i="1"/>
  <c r="AX679" i="1"/>
  <c r="AP679" i="1"/>
  <c r="AO679" i="1"/>
  <c r="AK679" i="1"/>
  <c r="AJ679" i="1"/>
  <c r="AH679" i="1"/>
  <c r="AG679" i="1"/>
  <c r="AF679" i="1"/>
  <c r="AE679" i="1"/>
  <c r="AD679" i="1"/>
  <c r="AC679" i="1"/>
  <c r="Z679" i="1"/>
  <c r="J679" i="1"/>
  <c r="AL679" i="1" s="1"/>
  <c r="I679" i="1"/>
  <c r="BJ675" i="1"/>
  <c r="BF675" i="1"/>
  <c r="BD675" i="1"/>
  <c r="AP675" i="1"/>
  <c r="I675" i="1" s="1"/>
  <c r="AO675" i="1"/>
  <c r="AK675" i="1"/>
  <c r="AJ675" i="1"/>
  <c r="AH675" i="1"/>
  <c r="AG675" i="1"/>
  <c r="AF675" i="1"/>
  <c r="AE675" i="1"/>
  <c r="AD675" i="1"/>
  <c r="Z675" i="1"/>
  <c r="J675" i="1"/>
  <c r="AL675" i="1" s="1"/>
  <c r="BJ672" i="1"/>
  <c r="BH672" i="1"/>
  <c r="AB672" i="1" s="1"/>
  <c r="BF672" i="1"/>
  <c r="BD672" i="1"/>
  <c r="AP672" i="1"/>
  <c r="BI672" i="1" s="1"/>
  <c r="AC672" i="1" s="1"/>
  <c r="AO672" i="1"/>
  <c r="AK672" i="1"/>
  <c r="AJ672" i="1"/>
  <c r="AH672" i="1"/>
  <c r="AG672" i="1"/>
  <c r="AF672" i="1"/>
  <c r="AE672" i="1"/>
  <c r="AD672" i="1"/>
  <c r="Z672" i="1"/>
  <c r="J672" i="1"/>
  <c r="BJ669" i="1"/>
  <c r="BH669" i="1"/>
  <c r="BF669" i="1"/>
  <c r="BD669" i="1"/>
  <c r="AX669" i="1"/>
  <c r="AW669" i="1"/>
  <c r="AP669" i="1"/>
  <c r="I669" i="1" s="1"/>
  <c r="AO669" i="1"/>
  <c r="AK669" i="1"/>
  <c r="AJ669" i="1"/>
  <c r="AH669" i="1"/>
  <c r="AG669" i="1"/>
  <c r="AF669" i="1"/>
  <c r="AE669" i="1"/>
  <c r="AD669" i="1"/>
  <c r="AB669" i="1"/>
  <c r="Z669" i="1"/>
  <c r="J669" i="1"/>
  <c r="AL669" i="1" s="1"/>
  <c r="H669" i="1"/>
  <c r="BJ665" i="1"/>
  <c r="BI665" i="1"/>
  <c r="BH665" i="1"/>
  <c r="AB665" i="1" s="1"/>
  <c r="BF665" i="1"/>
  <c r="BD665" i="1"/>
  <c r="AX665" i="1"/>
  <c r="AW665" i="1"/>
  <c r="BC665" i="1" s="1"/>
  <c r="AV665" i="1"/>
  <c r="AP665" i="1"/>
  <c r="AO665" i="1"/>
  <c r="AL665" i="1"/>
  <c r="AK665" i="1"/>
  <c r="AJ665" i="1"/>
  <c r="AS657" i="1" s="1"/>
  <c r="AH665" i="1"/>
  <c r="AG665" i="1"/>
  <c r="AF665" i="1"/>
  <c r="AE665" i="1"/>
  <c r="AD665" i="1"/>
  <c r="AC665" i="1"/>
  <c r="Z665" i="1"/>
  <c r="J665" i="1"/>
  <c r="I665" i="1"/>
  <c r="H665" i="1"/>
  <c r="BJ661" i="1"/>
  <c r="BI661" i="1"/>
  <c r="AC661" i="1" s="1"/>
  <c r="BF661" i="1"/>
  <c r="BD661" i="1"/>
  <c r="AX661" i="1"/>
  <c r="AW661" i="1"/>
  <c r="AP661" i="1"/>
  <c r="AO661" i="1"/>
  <c r="BH661" i="1" s="1"/>
  <c r="AB661" i="1" s="1"/>
  <c r="AK661" i="1"/>
  <c r="AJ661" i="1"/>
  <c r="AH661" i="1"/>
  <c r="AG661" i="1"/>
  <c r="AF661" i="1"/>
  <c r="AE661" i="1"/>
  <c r="AD661" i="1"/>
  <c r="Z661" i="1"/>
  <c r="J661" i="1"/>
  <c r="AL661" i="1" s="1"/>
  <c r="I661" i="1"/>
  <c r="H661" i="1"/>
  <c r="BJ658" i="1"/>
  <c r="BF658" i="1"/>
  <c r="BD658" i="1"/>
  <c r="AP658" i="1"/>
  <c r="BI658" i="1" s="1"/>
  <c r="AC658" i="1" s="1"/>
  <c r="AO658" i="1"/>
  <c r="AK658" i="1"/>
  <c r="AT657" i="1" s="1"/>
  <c r="AJ658" i="1"/>
  <c r="AH658" i="1"/>
  <c r="AG658" i="1"/>
  <c r="AF658" i="1"/>
  <c r="AE658" i="1"/>
  <c r="AD658" i="1"/>
  <c r="Z658" i="1"/>
  <c r="J658" i="1"/>
  <c r="AL658" i="1" s="1"/>
  <c r="I658" i="1"/>
  <c r="H658" i="1"/>
  <c r="BJ655" i="1"/>
  <c r="BF655" i="1"/>
  <c r="BD655" i="1"/>
  <c r="AP655" i="1"/>
  <c r="I655" i="1" s="1"/>
  <c r="AO655" i="1"/>
  <c r="AK655" i="1"/>
  <c r="AJ655" i="1"/>
  <c r="AH655" i="1"/>
  <c r="AG655" i="1"/>
  <c r="AF655" i="1"/>
  <c r="AE655" i="1"/>
  <c r="AD655" i="1"/>
  <c r="Z655" i="1"/>
  <c r="J655" i="1"/>
  <c r="AL655" i="1" s="1"/>
  <c r="BJ653" i="1"/>
  <c r="BH653" i="1"/>
  <c r="AB653" i="1" s="1"/>
  <c r="BF653" i="1"/>
  <c r="BD653" i="1"/>
  <c r="AP653" i="1"/>
  <c r="BI653" i="1" s="1"/>
  <c r="AC653" i="1" s="1"/>
  <c r="AO653" i="1"/>
  <c r="AK653" i="1"/>
  <c r="AJ653" i="1"/>
  <c r="AH653" i="1"/>
  <c r="AG653" i="1"/>
  <c r="AF653" i="1"/>
  <c r="AE653" i="1"/>
  <c r="AD653" i="1"/>
  <c r="Z653" i="1"/>
  <c r="J653" i="1"/>
  <c r="BJ650" i="1"/>
  <c r="BH650" i="1"/>
  <c r="BF650" i="1"/>
  <c r="BD650" i="1"/>
  <c r="AX650" i="1"/>
  <c r="AW650" i="1"/>
  <c r="AP650" i="1"/>
  <c r="I650" i="1" s="1"/>
  <c r="AO650" i="1"/>
  <c r="AK650" i="1"/>
  <c r="AJ650" i="1"/>
  <c r="AH650" i="1"/>
  <c r="AG650" i="1"/>
  <c r="AF650" i="1"/>
  <c r="AE650" i="1"/>
  <c r="AD650" i="1"/>
  <c r="AB650" i="1"/>
  <c r="Z650" i="1"/>
  <c r="J650" i="1"/>
  <c r="AL650" i="1" s="1"/>
  <c r="H650" i="1"/>
  <c r="AT649" i="1"/>
  <c r="AS649" i="1"/>
  <c r="BJ648" i="1"/>
  <c r="Z648" i="1" s="1"/>
  <c r="BI648" i="1"/>
  <c r="BH648" i="1"/>
  <c r="BF648" i="1"/>
  <c r="BD648" i="1"/>
  <c r="AX648" i="1"/>
  <c r="BC648" i="1" s="1"/>
  <c r="AW648" i="1"/>
  <c r="AP648" i="1"/>
  <c r="AO648" i="1"/>
  <c r="AL648" i="1"/>
  <c r="AK648" i="1"/>
  <c r="AJ648" i="1"/>
  <c r="AH648" i="1"/>
  <c r="AG648" i="1"/>
  <c r="AF648" i="1"/>
  <c r="AE648" i="1"/>
  <c r="AD648" i="1"/>
  <c r="AC648" i="1"/>
  <c r="AB648" i="1"/>
  <c r="J648" i="1"/>
  <c r="I648" i="1"/>
  <c r="H648" i="1"/>
  <c r="BJ646" i="1"/>
  <c r="BI646" i="1"/>
  <c r="BF646" i="1"/>
  <c r="BD646" i="1"/>
  <c r="BC646" i="1"/>
  <c r="AX646" i="1"/>
  <c r="AW646" i="1"/>
  <c r="AV646" i="1" s="1"/>
  <c r="AP646" i="1"/>
  <c r="AO646" i="1"/>
  <c r="BH646" i="1" s="1"/>
  <c r="AB646" i="1" s="1"/>
  <c r="AL646" i="1"/>
  <c r="AK646" i="1"/>
  <c r="AJ646" i="1"/>
  <c r="AH646" i="1"/>
  <c r="AG646" i="1"/>
  <c r="AF646" i="1"/>
  <c r="AE646" i="1"/>
  <c r="AD646" i="1"/>
  <c r="AC646" i="1"/>
  <c r="Z646" i="1"/>
  <c r="J646" i="1"/>
  <c r="I646" i="1"/>
  <c r="H646" i="1"/>
  <c r="BJ644" i="1"/>
  <c r="BF644" i="1"/>
  <c r="BD644" i="1"/>
  <c r="AP644" i="1"/>
  <c r="AO644" i="1"/>
  <c r="AL644" i="1"/>
  <c r="AK644" i="1"/>
  <c r="AJ644" i="1"/>
  <c r="AH644" i="1"/>
  <c r="AG644" i="1"/>
  <c r="AF644" i="1"/>
  <c r="AE644" i="1"/>
  <c r="AD644" i="1"/>
  <c r="Z644" i="1"/>
  <c r="J644" i="1"/>
  <c r="I644" i="1"/>
  <c r="H644" i="1"/>
  <c r="BJ642" i="1"/>
  <c r="BF642" i="1"/>
  <c r="BD642" i="1"/>
  <c r="AP642" i="1"/>
  <c r="AO642" i="1"/>
  <c r="AK642" i="1"/>
  <c r="AJ642" i="1"/>
  <c r="AH642" i="1"/>
  <c r="AG642" i="1"/>
  <c r="AF642" i="1"/>
  <c r="AE642" i="1"/>
  <c r="AD642" i="1"/>
  <c r="Z642" i="1"/>
  <c r="J642" i="1"/>
  <c r="AL642" i="1" s="1"/>
  <c r="I642" i="1"/>
  <c r="BJ640" i="1"/>
  <c r="BF640" i="1"/>
  <c r="BD640" i="1"/>
  <c r="AP640" i="1"/>
  <c r="AO640" i="1"/>
  <c r="AK640" i="1"/>
  <c r="AJ640" i="1"/>
  <c r="AH640" i="1"/>
  <c r="AG640" i="1"/>
  <c r="AF640" i="1"/>
  <c r="AE640" i="1"/>
  <c r="AD640" i="1"/>
  <c r="Z640" i="1"/>
  <c r="J640" i="1"/>
  <c r="AL640" i="1" s="1"/>
  <c r="BJ638" i="1"/>
  <c r="BI638" i="1"/>
  <c r="AC638" i="1" s="1"/>
  <c r="BH638" i="1"/>
  <c r="BF638" i="1"/>
  <c r="BD638" i="1"/>
  <c r="AW638" i="1"/>
  <c r="AP638" i="1"/>
  <c r="I638" i="1" s="1"/>
  <c r="AO638" i="1"/>
  <c r="AK638" i="1"/>
  <c r="AJ638" i="1"/>
  <c r="AH638" i="1"/>
  <c r="AG638" i="1"/>
  <c r="AF638" i="1"/>
  <c r="AE638" i="1"/>
  <c r="AD638" i="1"/>
  <c r="AB638" i="1"/>
  <c r="Z638" i="1"/>
  <c r="J638" i="1"/>
  <c r="AL638" i="1" s="1"/>
  <c r="H638" i="1"/>
  <c r="BJ632" i="1"/>
  <c r="BI632" i="1"/>
  <c r="BH632" i="1"/>
  <c r="BF632" i="1"/>
  <c r="BD632" i="1"/>
  <c r="BC632" i="1"/>
  <c r="AX632" i="1"/>
  <c r="AW632" i="1"/>
  <c r="AV632" i="1"/>
  <c r="AP632" i="1"/>
  <c r="AO632" i="1"/>
  <c r="AL632" i="1"/>
  <c r="AK632" i="1"/>
  <c r="AJ632" i="1"/>
  <c r="AS631" i="1" s="1"/>
  <c r="AH632" i="1"/>
  <c r="AG632" i="1"/>
  <c r="AF632" i="1"/>
  <c r="AE632" i="1"/>
  <c r="AD632" i="1"/>
  <c r="AC632" i="1"/>
  <c r="AB632" i="1"/>
  <c r="Z632" i="1"/>
  <c r="J632" i="1"/>
  <c r="I632" i="1"/>
  <c r="H632" i="1"/>
  <c r="AT631" i="1"/>
  <c r="BJ627" i="1"/>
  <c r="BI627" i="1"/>
  <c r="BF627" i="1"/>
  <c r="BD627" i="1"/>
  <c r="BC627" i="1"/>
  <c r="AX627" i="1"/>
  <c r="AW627" i="1"/>
  <c r="AV627" i="1" s="1"/>
  <c r="AP627" i="1"/>
  <c r="AO627" i="1"/>
  <c r="BH627" i="1" s="1"/>
  <c r="AB627" i="1" s="1"/>
  <c r="AL627" i="1"/>
  <c r="AK627" i="1"/>
  <c r="AT626" i="1" s="1"/>
  <c r="AJ627" i="1"/>
  <c r="AS626" i="1" s="1"/>
  <c r="AH627" i="1"/>
  <c r="AG627" i="1"/>
  <c r="AF627" i="1"/>
  <c r="AE627" i="1"/>
  <c r="AD627" i="1"/>
  <c r="AC627" i="1"/>
  <c r="Z627" i="1"/>
  <c r="J627" i="1"/>
  <c r="I627" i="1"/>
  <c r="H627" i="1"/>
  <c r="H626" i="1" s="1"/>
  <c r="E38" i="2" s="1"/>
  <c r="AU626" i="1"/>
  <c r="J626" i="1"/>
  <c r="G38" i="2" s="1"/>
  <c r="I38" i="2" s="1"/>
  <c r="I626" i="1"/>
  <c r="F38" i="2" s="1"/>
  <c r="BJ622" i="1"/>
  <c r="BF622" i="1"/>
  <c r="BD622" i="1"/>
  <c r="AX622" i="1"/>
  <c r="AP622" i="1"/>
  <c r="BI622" i="1" s="1"/>
  <c r="AC622" i="1" s="1"/>
  <c r="AO622" i="1"/>
  <c r="AL622" i="1"/>
  <c r="AU621" i="1" s="1"/>
  <c r="AK622" i="1"/>
  <c r="AT621" i="1" s="1"/>
  <c r="AJ622" i="1"/>
  <c r="AH622" i="1"/>
  <c r="AG622" i="1"/>
  <c r="AF622" i="1"/>
  <c r="AE622" i="1"/>
  <c r="AD622" i="1"/>
  <c r="Z622" i="1"/>
  <c r="J622" i="1"/>
  <c r="I622" i="1"/>
  <c r="H622" i="1"/>
  <c r="AS621" i="1"/>
  <c r="J621" i="1"/>
  <c r="G37" i="2" s="1"/>
  <c r="I37" i="2" s="1"/>
  <c r="I621" i="1"/>
  <c r="F37" i="2" s="1"/>
  <c r="H621" i="1"/>
  <c r="E37" i="2" s="1"/>
  <c r="BJ619" i="1"/>
  <c r="BF619" i="1"/>
  <c r="BD619" i="1"/>
  <c r="AP619" i="1"/>
  <c r="AO619" i="1"/>
  <c r="AL619" i="1"/>
  <c r="AK619" i="1"/>
  <c r="AJ619" i="1"/>
  <c r="AH619" i="1"/>
  <c r="AG619" i="1"/>
  <c r="AF619" i="1"/>
  <c r="AE619" i="1"/>
  <c r="AD619" i="1"/>
  <c r="AC619" i="1"/>
  <c r="AB619" i="1"/>
  <c r="Z619" i="1"/>
  <c r="J619" i="1"/>
  <c r="I619" i="1"/>
  <c r="BJ617" i="1"/>
  <c r="BF617" i="1"/>
  <c r="BD617" i="1"/>
  <c r="AW617" i="1"/>
  <c r="AP617" i="1"/>
  <c r="AO617" i="1"/>
  <c r="H617" i="1" s="1"/>
  <c r="AK617" i="1"/>
  <c r="AJ617" i="1"/>
  <c r="AH617" i="1"/>
  <c r="AG617" i="1"/>
  <c r="AF617" i="1"/>
  <c r="AC617" i="1"/>
  <c r="AB617" i="1"/>
  <c r="Z617" i="1"/>
  <c r="J617" i="1"/>
  <c r="BJ615" i="1"/>
  <c r="BH615" i="1"/>
  <c r="AD615" i="1" s="1"/>
  <c r="BF615" i="1"/>
  <c r="BD615" i="1"/>
  <c r="AX615" i="1"/>
  <c r="AW615" i="1"/>
  <c r="AP615" i="1"/>
  <c r="I615" i="1" s="1"/>
  <c r="AO615" i="1"/>
  <c r="AK615" i="1"/>
  <c r="AJ615" i="1"/>
  <c r="AH615" i="1"/>
  <c r="AG615" i="1"/>
  <c r="AF615" i="1"/>
  <c r="AC615" i="1"/>
  <c r="AB615" i="1"/>
  <c r="Z615" i="1"/>
  <c r="J615" i="1"/>
  <c r="AL615" i="1" s="1"/>
  <c r="H615" i="1"/>
  <c r="AT614" i="1"/>
  <c r="AS614" i="1"/>
  <c r="BJ612" i="1"/>
  <c r="Z612" i="1" s="1"/>
  <c r="BI612" i="1"/>
  <c r="BH612" i="1"/>
  <c r="BF612" i="1"/>
  <c r="BD612" i="1"/>
  <c r="BC612" i="1"/>
  <c r="AX612" i="1"/>
  <c r="AW612" i="1"/>
  <c r="AV612" i="1" s="1"/>
  <c r="AP612" i="1"/>
  <c r="AO612" i="1"/>
  <c r="AL612" i="1"/>
  <c r="AK612" i="1"/>
  <c r="AJ612" i="1"/>
  <c r="AH612" i="1"/>
  <c r="AG612" i="1"/>
  <c r="AF612" i="1"/>
  <c r="AE612" i="1"/>
  <c r="AD612" i="1"/>
  <c r="AC612" i="1"/>
  <c r="AB612" i="1"/>
  <c r="J612" i="1"/>
  <c r="I612" i="1"/>
  <c r="H612" i="1"/>
  <c r="BJ610" i="1"/>
  <c r="BI610" i="1"/>
  <c r="AE610" i="1" s="1"/>
  <c r="BF610" i="1"/>
  <c r="BD610" i="1"/>
  <c r="BC610" i="1"/>
  <c r="AX610" i="1"/>
  <c r="AW610" i="1"/>
  <c r="AP610" i="1"/>
  <c r="AO610" i="1"/>
  <c r="BH610" i="1" s="1"/>
  <c r="AL610" i="1"/>
  <c r="AK610" i="1"/>
  <c r="AT605" i="1" s="1"/>
  <c r="AJ610" i="1"/>
  <c r="AS605" i="1" s="1"/>
  <c r="AH610" i="1"/>
  <c r="AG610" i="1"/>
  <c r="AF610" i="1"/>
  <c r="AD610" i="1"/>
  <c r="AC610" i="1"/>
  <c r="AB610" i="1"/>
  <c r="Z610" i="1"/>
  <c r="J610" i="1"/>
  <c r="I610" i="1"/>
  <c r="H610" i="1"/>
  <c r="BJ608" i="1"/>
  <c r="BF608" i="1"/>
  <c r="BD608" i="1"/>
  <c r="AP608" i="1"/>
  <c r="AO608" i="1"/>
  <c r="AK608" i="1"/>
  <c r="AJ608" i="1"/>
  <c r="AH608" i="1"/>
  <c r="AG608" i="1"/>
  <c r="AF608" i="1"/>
  <c r="AC608" i="1"/>
  <c r="AB608" i="1"/>
  <c r="Z608" i="1"/>
  <c r="J608" i="1"/>
  <c r="BJ606" i="1"/>
  <c r="BF606" i="1"/>
  <c r="BD606" i="1"/>
  <c r="AP606" i="1"/>
  <c r="AO606" i="1"/>
  <c r="AW606" i="1" s="1"/>
  <c r="AL606" i="1"/>
  <c r="AK606" i="1"/>
  <c r="AJ606" i="1"/>
  <c r="AH606" i="1"/>
  <c r="AG606" i="1"/>
  <c r="AF606" i="1"/>
  <c r="AC606" i="1"/>
  <c r="AB606" i="1"/>
  <c r="Z606" i="1"/>
  <c r="J606" i="1"/>
  <c r="I606" i="1"/>
  <c r="H606" i="1"/>
  <c r="BJ603" i="1"/>
  <c r="BI603" i="1"/>
  <c r="BF603" i="1"/>
  <c r="BD603" i="1"/>
  <c r="AW603" i="1"/>
  <c r="AP603" i="1"/>
  <c r="AX603" i="1" s="1"/>
  <c r="AO603" i="1"/>
  <c r="H603" i="1" s="1"/>
  <c r="AK603" i="1"/>
  <c r="AJ603" i="1"/>
  <c r="AH603" i="1"/>
  <c r="AG603" i="1"/>
  <c r="AF603" i="1"/>
  <c r="AE603" i="1"/>
  <c r="AD603" i="1"/>
  <c r="AC603" i="1"/>
  <c r="AB603" i="1"/>
  <c r="Z603" i="1"/>
  <c r="J603" i="1"/>
  <c r="AL603" i="1" s="1"/>
  <c r="BJ600" i="1"/>
  <c r="BI600" i="1"/>
  <c r="AE600" i="1" s="1"/>
  <c r="BH600" i="1"/>
  <c r="AD600" i="1" s="1"/>
  <c r="BF600" i="1"/>
  <c r="BD600" i="1"/>
  <c r="AP600" i="1"/>
  <c r="AO600" i="1"/>
  <c r="AW600" i="1" s="1"/>
  <c r="AK600" i="1"/>
  <c r="AJ600" i="1"/>
  <c r="AH600" i="1"/>
  <c r="AG600" i="1"/>
  <c r="AF600" i="1"/>
  <c r="AC600" i="1"/>
  <c r="AB600" i="1"/>
  <c r="Z600" i="1"/>
  <c r="J600" i="1"/>
  <c r="AL600" i="1" s="1"/>
  <c r="H600" i="1"/>
  <c r="BJ598" i="1"/>
  <c r="BI598" i="1"/>
  <c r="BF598" i="1"/>
  <c r="BD598" i="1"/>
  <c r="AX598" i="1"/>
  <c r="AP598" i="1"/>
  <c r="AO598" i="1"/>
  <c r="AL598" i="1"/>
  <c r="AU597" i="1" s="1"/>
  <c r="AK598" i="1"/>
  <c r="AT597" i="1" s="1"/>
  <c r="AJ598" i="1"/>
  <c r="AH598" i="1"/>
  <c r="AG598" i="1"/>
  <c r="AF598" i="1"/>
  <c r="AE598" i="1"/>
  <c r="AC598" i="1"/>
  <c r="AB598" i="1"/>
  <c r="Z598" i="1"/>
  <c r="J598" i="1"/>
  <c r="I598" i="1"/>
  <c r="J597" i="1"/>
  <c r="G34" i="2" s="1"/>
  <c r="I34" i="2" s="1"/>
  <c r="BJ595" i="1"/>
  <c r="BF595" i="1"/>
  <c r="BD595" i="1"/>
  <c r="AP595" i="1"/>
  <c r="AO595" i="1"/>
  <c r="AK595" i="1"/>
  <c r="AJ595" i="1"/>
  <c r="AH595" i="1"/>
  <c r="AG595" i="1"/>
  <c r="AF595" i="1"/>
  <c r="AE595" i="1"/>
  <c r="AD595" i="1"/>
  <c r="AC595" i="1"/>
  <c r="AB595" i="1"/>
  <c r="Z595" i="1"/>
  <c r="J595" i="1"/>
  <c r="AL595" i="1" s="1"/>
  <c r="BJ592" i="1"/>
  <c r="BH592" i="1"/>
  <c r="AD592" i="1" s="1"/>
  <c r="BF592" i="1"/>
  <c r="BD592" i="1"/>
  <c r="AP592" i="1"/>
  <c r="AO592" i="1"/>
  <c r="H592" i="1" s="1"/>
  <c r="AL592" i="1"/>
  <c r="AK592" i="1"/>
  <c r="AJ592" i="1"/>
  <c r="AH592" i="1"/>
  <c r="AG592" i="1"/>
  <c r="AF592" i="1"/>
  <c r="AC592" i="1"/>
  <c r="AB592" i="1"/>
  <c r="Z592" i="1"/>
  <c r="J592" i="1"/>
  <c r="BJ588" i="1"/>
  <c r="BI588" i="1"/>
  <c r="AE588" i="1" s="1"/>
  <c r="BH588" i="1"/>
  <c r="AD588" i="1" s="1"/>
  <c r="BF588" i="1"/>
  <c r="BD588" i="1"/>
  <c r="AW588" i="1"/>
  <c r="AP588" i="1"/>
  <c r="I588" i="1" s="1"/>
  <c r="AO588" i="1"/>
  <c r="H588" i="1" s="1"/>
  <c r="AK588" i="1"/>
  <c r="AJ588" i="1"/>
  <c r="AH588" i="1"/>
  <c r="AG588" i="1"/>
  <c r="AF588" i="1"/>
  <c r="AC588" i="1"/>
  <c r="AB588" i="1"/>
  <c r="Z588" i="1"/>
  <c r="J588" i="1"/>
  <c r="AL588" i="1" s="1"/>
  <c r="BJ586" i="1"/>
  <c r="BI586" i="1"/>
  <c r="AE586" i="1" s="1"/>
  <c r="BH586" i="1"/>
  <c r="BF586" i="1"/>
  <c r="BD586" i="1"/>
  <c r="AX586" i="1"/>
  <c r="AW586" i="1"/>
  <c r="AP586" i="1"/>
  <c r="I586" i="1" s="1"/>
  <c r="AO586" i="1"/>
  <c r="AL586" i="1"/>
  <c r="AK586" i="1"/>
  <c r="AJ586" i="1"/>
  <c r="AH586" i="1"/>
  <c r="AG586" i="1"/>
  <c r="AF586" i="1"/>
  <c r="AD586" i="1"/>
  <c r="AC586" i="1"/>
  <c r="AB586" i="1"/>
  <c r="Z586" i="1"/>
  <c r="J586" i="1"/>
  <c r="H586" i="1"/>
  <c r="BJ583" i="1"/>
  <c r="BI583" i="1"/>
  <c r="BH583" i="1"/>
  <c r="BF583" i="1"/>
  <c r="BD583" i="1"/>
  <c r="BC583" i="1"/>
  <c r="AX583" i="1"/>
  <c r="AV583" i="1" s="1"/>
  <c r="AW583" i="1"/>
  <c r="AP583" i="1"/>
  <c r="AO583" i="1"/>
  <c r="AL583" i="1"/>
  <c r="AU570" i="1" s="1"/>
  <c r="AK583" i="1"/>
  <c r="AJ583" i="1"/>
  <c r="AH583" i="1"/>
  <c r="AG583" i="1"/>
  <c r="AF583" i="1"/>
  <c r="AE583" i="1"/>
  <c r="AD583" i="1"/>
  <c r="AC583" i="1"/>
  <c r="AB583" i="1"/>
  <c r="Z583" i="1"/>
  <c r="J583" i="1"/>
  <c r="I583" i="1"/>
  <c r="H583" i="1"/>
  <c r="BJ581" i="1"/>
  <c r="BI581" i="1"/>
  <c r="BF581" i="1"/>
  <c r="BD581" i="1"/>
  <c r="AX581" i="1"/>
  <c r="AP581" i="1"/>
  <c r="AO581" i="1"/>
  <c r="AL581" i="1"/>
  <c r="AK581" i="1"/>
  <c r="AJ581" i="1"/>
  <c r="AH581" i="1"/>
  <c r="AG581" i="1"/>
  <c r="AF581" i="1"/>
  <c r="AE581" i="1"/>
  <c r="AC581" i="1"/>
  <c r="AB581" i="1"/>
  <c r="Z581" i="1"/>
  <c r="J581" i="1"/>
  <c r="I581" i="1"/>
  <c r="BJ579" i="1"/>
  <c r="BF579" i="1"/>
  <c r="BD579" i="1"/>
  <c r="AP579" i="1"/>
  <c r="AO579" i="1"/>
  <c r="AK579" i="1"/>
  <c r="AJ579" i="1"/>
  <c r="AH579" i="1"/>
  <c r="AG579" i="1"/>
  <c r="AF579" i="1"/>
  <c r="AC579" i="1"/>
  <c r="AB579" i="1"/>
  <c r="Z579" i="1"/>
  <c r="J579" i="1"/>
  <c r="AL579" i="1" s="1"/>
  <c r="BJ574" i="1"/>
  <c r="BH574" i="1"/>
  <c r="AD574" i="1" s="1"/>
  <c r="BF574" i="1"/>
  <c r="BD574" i="1"/>
  <c r="AP574" i="1"/>
  <c r="AO574" i="1"/>
  <c r="H574" i="1" s="1"/>
  <c r="AL574" i="1"/>
  <c r="AK574" i="1"/>
  <c r="AJ574" i="1"/>
  <c r="AH574" i="1"/>
  <c r="AG574" i="1"/>
  <c r="AF574" i="1"/>
  <c r="AC574" i="1"/>
  <c r="AB574" i="1"/>
  <c r="Z574" i="1"/>
  <c r="J574" i="1"/>
  <c r="BJ571" i="1"/>
  <c r="BI571" i="1"/>
  <c r="AE571" i="1" s="1"/>
  <c r="BH571" i="1"/>
  <c r="AD571" i="1" s="1"/>
  <c r="BF571" i="1"/>
  <c r="BD571" i="1"/>
  <c r="AP571" i="1"/>
  <c r="I571" i="1" s="1"/>
  <c r="AO571" i="1"/>
  <c r="AK571" i="1"/>
  <c r="AJ571" i="1"/>
  <c r="AS570" i="1" s="1"/>
  <c r="AH571" i="1"/>
  <c r="AG571" i="1"/>
  <c r="AF571" i="1"/>
  <c r="AC571" i="1"/>
  <c r="AB571" i="1"/>
  <c r="Z571" i="1"/>
  <c r="J571" i="1"/>
  <c r="AL571" i="1" s="1"/>
  <c r="AT570" i="1"/>
  <c r="J570" i="1"/>
  <c r="G33" i="2" s="1"/>
  <c r="I33" i="2" s="1"/>
  <c r="BJ568" i="1"/>
  <c r="BH568" i="1"/>
  <c r="BF568" i="1"/>
  <c r="BD568" i="1"/>
  <c r="AX568" i="1"/>
  <c r="AW568" i="1"/>
  <c r="AP568" i="1"/>
  <c r="I568" i="1" s="1"/>
  <c r="AO568" i="1"/>
  <c r="AL568" i="1"/>
  <c r="AK568" i="1"/>
  <c r="AJ568" i="1"/>
  <c r="AH568" i="1"/>
  <c r="AG568" i="1"/>
  <c r="AF568" i="1"/>
  <c r="AE568" i="1"/>
  <c r="AD568" i="1"/>
  <c r="AC568" i="1"/>
  <c r="AB568" i="1"/>
  <c r="Z568" i="1"/>
  <c r="J568" i="1"/>
  <c r="H568" i="1"/>
  <c r="BJ565" i="1"/>
  <c r="BI565" i="1"/>
  <c r="BH565" i="1"/>
  <c r="BF565" i="1"/>
  <c r="BD565" i="1"/>
  <c r="AX565" i="1"/>
  <c r="AW565" i="1"/>
  <c r="AP565" i="1"/>
  <c r="AO565" i="1"/>
  <c r="AL565" i="1"/>
  <c r="AK565" i="1"/>
  <c r="AJ565" i="1"/>
  <c r="AH565" i="1"/>
  <c r="AG565" i="1"/>
  <c r="AF565" i="1"/>
  <c r="AE565" i="1"/>
  <c r="AD565" i="1"/>
  <c r="AC565" i="1"/>
  <c r="AB565" i="1"/>
  <c r="Z565" i="1"/>
  <c r="J565" i="1"/>
  <c r="I565" i="1"/>
  <c r="H565" i="1"/>
  <c r="BJ563" i="1"/>
  <c r="BI563" i="1"/>
  <c r="BF563" i="1"/>
  <c r="BD563" i="1"/>
  <c r="AX563" i="1"/>
  <c r="AW563" i="1"/>
  <c r="AP563" i="1"/>
  <c r="AO563" i="1"/>
  <c r="AL563" i="1"/>
  <c r="AK563" i="1"/>
  <c r="AJ563" i="1"/>
  <c r="AH563" i="1"/>
  <c r="AG563" i="1"/>
  <c r="AF563" i="1"/>
  <c r="AE563" i="1"/>
  <c r="AC563" i="1"/>
  <c r="AB563" i="1"/>
  <c r="Z563" i="1"/>
  <c r="J563" i="1"/>
  <c r="I563" i="1"/>
  <c r="BJ557" i="1"/>
  <c r="BF557" i="1"/>
  <c r="BD557" i="1"/>
  <c r="AX557" i="1"/>
  <c r="AP557" i="1"/>
  <c r="AO557" i="1"/>
  <c r="AK557" i="1"/>
  <c r="AJ557" i="1"/>
  <c r="AH557" i="1"/>
  <c r="AG557" i="1"/>
  <c r="AF557" i="1"/>
  <c r="AC557" i="1"/>
  <c r="AB557" i="1"/>
  <c r="Z557" i="1"/>
  <c r="J557" i="1"/>
  <c r="AL557" i="1" s="1"/>
  <c r="BJ552" i="1"/>
  <c r="BH552" i="1"/>
  <c r="AD552" i="1" s="1"/>
  <c r="BF552" i="1"/>
  <c r="BD552" i="1"/>
  <c r="AP552" i="1"/>
  <c r="I552" i="1" s="1"/>
  <c r="AO552" i="1"/>
  <c r="H552" i="1" s="1"/>
  <c r="AK552" i="1"/>
  <c r="AJ552" i="1"/>
  <c r="AH552" i="1"/>
  <c r="AG552" i="1"/>
  <c r="AF552" i="1"/>
  <c r="AC552" i="1"/>
  <c r="AB552" i="1"/>
  <c r="Z552" i="1"/>
  <c r="J552" i="1"/>
  <c r="AL552" i="1" s="1"/>
  <c r="BJ544" i="1"/>
  <c r="BF544" i="1"/>
  <c r="BD544" i="1"/>
  <c r="AP544" i="1"/>
  <c r="BI544" i="1" s="1"/>
  <c r="AE544" i="1" s="1"/>
  <c r="AO544" i="1"/>
  <c r="BH544" i="1" s="1"/>
  <c r="AD544" i="1" s="1"/>
  <c r="AK544" i="1"/>
  <c r="AJ544" i="1"/>
  <c r="AH544" i="1"/>
  <c r="AG544" i="1"/>
  <c r="AF544" i="1"/>
  <c r="AC544" i="1"/>
  <c r="AB544" i="1"/>
  <c r="Z544" i="1"/>
  <c r="J544" i="1"/>
  <c r="AL544" i="1" s="1"/>
  <c r="BJ542" i="1"/>
  <c r="BH542" i="1"/>
  <c r="AD542" i="1" s="1"/>
  <c r="BF542" i="1"/>
  <c r="BD542" i="1"/>
  <c r="AW542" i="1"/>
  <c r="AP542" i="1"/>
  <c r="AO542" i="1"/>
  <c r="AL542" i="1"/>
  <c r="AK542" i="1"/>
  <c r="AJ542" i="1"/>
  <c r="AH542" i="1"/>
  <c r="AG542" i="1"/>
  <c r="AF542" i="1"/>
  <c r="AC542" i="1"/>
  <c r="AB542" i="1"/>
  <c r="Z542" i="1"/>
  <c r="J542" i="1"/>
  <c r="H542" i="1"/>
  <c r="BJ540" i="1"/>
  <c r="BI540" i="1"/>
  <c r="AE540" i="1" s="1"/>
  <c r="BH540" i="1"/>
  <c r="BF540" i="1"/>
  <c r="BD540" i="1"/>
  <c r="AX540" i="1"/>
  <c r="AV540" i="1" s="1"/>
  <c r="AW540" i="1"/>
  <c r="BC540" i="1" s="1"/>
  <c r="AP540" i="1"/>
  <c r="AO540" i="1"/>
  <c r="AL540" i="1"/>
  <c r="AK540" i="1"/>
  <c r="AJ540" i="1"/>
  <c r="AH540" i="1"/>
  <c r="AG540" i="1"/>
  <c r="AF540" i="1"/>
  <c r="AD540" i="1"/>
  <c r="AC540" i="1"/>
  <c r="AB540" i="1"/>
  <c r="Z540" i="1"/>
  <c r="J540" i="1"/>
  <c r="I540" i="1"/>
  <c r="H540" i="1"/>
  <c r="BJ537" i="1"/>
  <c r="BI537" i="1"/>
  <c r="BF537" i="1"/>
  <c r="BD537" i="1"/>
  <c r="AX537" i="1"/>
  <c r="AP537" i="1"/>
  <c r="AO537" i="1"/>
  <c r="AK537" i="1"/>
  <c r="AJ537" i="1"/>
  <c r="AH537" i="1"/>
  <c r="AG537" i="1"/>
  <c r="AF537" i="1"/>
  <c r="AE537" i="1"/>
  <c r="AC537" i="1"/>
  <c r="AB537" i="1"/>
  <c r="Z537" i="1"/>
  <c r="J537" i="1"/>
  <c r="I537" i="1"/>
  <c r="BJ534" i="1"/>
  <c r="BF534" i="1"/>
  <c r="BD534" i="1"/>
  <c r="AP534" i="1"/>
  <c r="BI534" i="1" s="1"/>
  <c r="AO534" i="1"/>
  <c r="AW534" i="1" s="1"/>
  <c r="AL534" i="1"/>
  <c r="AK534" i="1"/>
  <c r="AJ534" i="1"/>
  <c r="AH534" i="1"/>
  <c r="AG534" i="1"/>
  <c r="AF534" i="1"/>
  <c r="AE534" i="1"/>
  <c r="AC534" i="1"/>
  <c r="AB534" i="1"/>
  <c r="Z534" i="1"/>
  <c r="J534" i="1"/>
  <c r="I534" i="1"/>
  <c r="H534" i="1"/>
  <c r="BJ532" i="1"/>
  <c r="BI532" i="1"/>
  <c r="BF532" i="1"/>
  <c r="BD532" i="1"/>
  <c r="AP532" i="1"/>
  <c r="AX532" i="1" s="1"/>
  <c r="AO532" i="1"/>
  <c r="H532" i="1" s="1"/>
  <c r="AL532" i="1"/>
  <c r="AK532" i="1"/>
  <c r="AJ532" i="1"/>
  <c r="AH532" i="1"/>
  <c r="AG532" i="1"/>
  <c r="AF532" i="1"/>
  <c r="AE532" i="1"/>
  <c r="AC532" i="1"/>
  <c r="AB532" i="1"/>
  <c r="Z532" i="1"/>
  <c r="J532" i="1"/>
  <c r="I532" i="1"/>
  <c r="BJ527" i="1"/>
  <c r="BI527" i="1"/>
  <c r="AE527" i="1" s="1"/>
  <c r="BF527" i="1"/>
  <c r="BD527" i="1"/>
  <c r="AX527" i="1"/>
  <c r="AW527" i="1"/>
  <c r="BC527" i="1" s="1"/>
  <c r="AP527" i="1"/>
  <c r="AO527" i="1"/>
  <c r="BH527" i="1" s="1"/>
  <c r="AD527" i="1" s="1"/>
  <c r="AK527" i="1"/>
  <c r="AJ527" i="1"/>
  <c r="AS526" i="1" s="1"/>
  <c r="AH527" i="1"/>
  <c r="AG527" i="1"/>
  <c r="AF527" i="1"/>
  <c r="AC527" i="1"/>
  <c r="AB527" i="1"/>
  <c r="Z527" i="1"/>
  <c r="J527" i="1"/>
  <c r="AL527" i="1" s="1"/>
  <c r="I527" i="1"/>
  <c r="AT526" i="1"/>
  <c r="BJ524" i="1"/>
  <c r="Z524" i="1" s="1"/>
  <c r="BI524" i="1"/>
  <c r="BF524" i="1"/>
  <c r="BD524" i="1"/>
  <c r="AX524" i="1"/>
  <c r="AW524" i="1"/>
  <c r="AP524" i="1"/>
  <c r="I524" i="1" s="1"/>
  <c r="AO524" i="1"/>
  <c r="BH524" i="1" s="1"/>
  <c r="AK524" i="1"/>
  <c r="AJ524" i="1"/>
  <c r="AH524" i="1"/>
  <c r="AG524" i="1"/>
  <c r="AF524" i="1"/>
  <c r="AE524" i="1"/>
  <c r="AD524" i="1"/>
  <c r="AC524" i="1"/>
  <c r="AB524" i="1"/>
  <c r="J524" i="1"/>
  <c r="AL524" i="1" s="1"/>
  <c r="H524" i="1"/>
  <c r="BJ521" i="1"/>
  <c r="BH521" i="1"/>
  <c r="BF521" i="1"/>
  <c r="BD521" i="1"/>
  <c r="AX521" i="1"/>
  <c r="BC521" i="1" s="1"/>
  <c r="AP521" i="1"/>
  <c r="BI521" i="1" s="1"/>
  <c r="AE521" i="1" s="1"/>
  <c r="AO521" i="1"/>
  <c r="AW521" i="1" s="1"/>
  <c r="AL521" i="1"/>
  <c r="AK521" i="1"/>
  <c r="AT508" i="1" s="1"/>
  <c r="AJ521" i="1"/>
  <c r="AH521" i="1"/>
  <c r="AG521" i="1"/>
  <c r="AF521" i="1"/>
  <c r="AD521" i="1"/>
  <c r="AC521" i="1"/>
  <c r="AB521" i="1"/>
  <c r="Z521" i="1"/>
  <c r="J521" i="1"/>
  <c r="I521" i="1"/>
  <c r="H521" i="1"/>
  <c r="BJ517" i="1"/>
  <c r="BI517" i="1"/>
  <c r="BF517" i="1"/>
  <c r="BD517" i="1"/>
  <c r="AP517" i="1"/>
  <c r="AX517" i="1" s="1"/>
  <c r="AO517" i="1"/>
  <c r="AK517" i="1"/>
  <c r="AJ517" i="1"/>
  <c r="AH517" i="1"/>
  <c r="AG517" i="1"/>
  <c r="AF517" i="1"/>
  <c r="AE517" i="1"/>
  <c r="AC517" i="1"/>
  <c r="AB517" i="1"/>
  <c r="Z517" i="1"/>
  <c r="J517" i="1"/>
  <c r="AL517" i="1" s="1"/>
  <c r="I517" i="1"/>
  <c r="BJ509" i="1"/>
  <c r="BF509" i="1"/>
  <c r="BD509" i="1"/>
  <c r="AP509" i="1"/>
  <c r="AO509" i="1"/>
  <c r="AK509" i="1"/>
  <c r="AJ509" i="1"/>
  <c r="AH509" i="1"/>
  <c r="AG509" i="1"/>
  <c r="AF509" i="1"/>
  <c r="AC509" i="1"/>
  <c r="AB509" i="1"/>
  <c r="Z509" i="1"/>
  <c r="J509" i="1"/>
  <c r="AL509" i="1" s="1"/>
  <c r="AS508" i="1"/>
  <c r="BJ506" i="1"/>
  <c r="BH506" i="1"/>
  <c r="BF506" i="1"/>
  <c r="BD506" i="1"/>
  <c r="AW506" i="1"/>
  <c r="AP506" i="1"/>
  <c r="AO506" i="1"/>
  <c r="AL506" i="1"/>
  <c r="AK506" i="1"/>
  <c r="AJ506" i="1"/>
  <c r="AH506" i="1"/>
  <c r="AG506" i="1"/>
  <c r="AF506" i="1"/>
  <c r="AE506" i="1"/>
  <c r="AD506" i="1"/>
  <c r="AC506" i="1"/>
  <c r="AB506" i="1"/>
  <c r="Z506" i="1"/>
  <c r="J506" i="1"/>
  <c r="H506" i="1"/>
  <c r="BJ503" i="1"/>
  <c r="BI503" i="1"/>
  <c r="AE503" i="1" s="1"/>
  <c r="BH503" i="1"/>
  <c r="AD503" i="1" s="1"/>
  <c r="BF503" i="1"/>
  <c r="BD503" i="1"/>
  <c r="AX503" i="1"/>
  <c r="AW503" i="1"/>
  <c r="BC503" i="1" s="1"/>
  <c r="AP503" i="1"/>
  <c r="AO503" i="1"/>
  <c r="AK503" i="1"/>
  <c r="AJ503" i="1"/>
  <c r="AH503" i="1"/>
  <c r="AG503" i="1"/>
  <c r="AF503" i="1"/>
  <c r="AC503" i="1"/>
  <c r="AB503" i="1"/>
  <c r="Z503" i="1"/>
  <c r="J503" i="1"/>
  <c r="AL503" i="1" s="1"/>
  <c r="I503" i="1"/>
  <c r="H503" i="1"/>
  <c r="BJ500" i="1"/>
  <c r="BI500" i="1"/>
  <c r="AE500" i="1" s="1"/>
  <c r="BF500" i="1"/>
  <c r="BD500" i="1"/>
  <c r="AX500" i="1"/>
  <c r="AW500" i="1"/>
  <c r="AP500" i="1"/>
  <c r="AO500" i="1"/>
  <c r="BH500" i="1" s="1"/>
  <c r="AK500" i="1"/>
  <c r="AJ500" i="1"/>
  <c r="AH500" i="1"/>
  <c r="AG500" i="1"/>
  <c r="AF500" i="1"/>
  <c r="AD500" i="1"/>
  <c r="AC500" i="1"/>
  <c r="AB500" i="1"/>
  <c r="Z500" i="1"/>
  <c r="J500" i="1"/>
  <c r="AL500" i="1" s="1"/>
  <c r="I500" i="1"/>
  <c r="H500" i="1"/>
  <c r="BJ497" i="1"/>
  <c r="BH497" i="1"/>
  <c r="BF497" i="1"/>
  <c r="BD497" i="1"/>
  <c r="BC497" i="1"/>
  <c r="AX497" i="1"/>
  <c r="AP497" i="1"/>
  <c r="BI497" i="1" s="1"/>
  <c r="AE497" i="1" s="1"/>
  <c r="AO497" i="1"/>
  <c r="AW497" i="1" s="1"/>
  <c r="AL497" i="1"/>
  <c r="AK497" i="1"/>
  <c r="AJ497" i="1"/>
  <c r="AH497" i="1"/>
  <c r="AG497" i="1"/>
  <c r="AF497" i="1"/>
  <c r="AD497" i="1"/>
  <c r="AC497" i="1"/>
  <c r="AB497" i="1"/>
  <c r="Z497" i="1"/>
  <c r="J497" i="1"/>
  <c r="I497" i="1"/>
  <c r="H497" i="1"/>
  <c r="BJ492" i="1"/>
  <c r="BI492" i="1"/>
  <c r="BF492" i="1"/>
  <c r="BD492" i="1"/>
  <c r="AP492" i="1"/>
  <c r="AX492" i="1" s="1"/>
  <c r="AO492" i="1"/>
  <c r="AL492" i="1"/>
  <c r="AU491" i="1" s="1"/>
  <c r="AK492" i="1"/>
  <c r="AJ492" i="1"/>
  <c r="AH492" i="1"/>
  <c r="AG492" i="1"/>
  <c r="AF492" i="1"/>
  <c r="AE492" i="1"/>
  <c r="AC492" i="1"/>
  <c r="AB492" i="1"/>
  <c r="Z492" i="1"/>
  <c r="J492" i="1"/>
  <c r="I492" i="1"/>
  <c r="J491" i="1"/>
  <c r="G30" i="2" s="1"/>
  <c r="I30" i="2" s="1"/>
  <c r="BJ489" i="1"/>
  <c r="BF489" i="1"/>
  <c r="BD489" i="1"/>
  <c r="AP489" i="1"/>
  <c r="AO489" i="1"/>
  <c r="AK489" i="1"/>
  <c r="AJ489" i="1"/>
  <c r="AH489" i="1"/>
  <c r="AG489" i="1"/>
  <c r="AF489" i="1"/>
  <c r="AE489" i="1"/>
  <c r="AD489" i="1"/>
  <c r="AC489" i="1"/>
  <c r="AB489" i="1"/>
  <c r="Z489" i="1"/>
  <c r="J489" i="1"/>
  <c r="BJ487" i="1"/>
  <c r="BH487" i="1"/>
  <c r="AD487" i="1" s="1"/>
  <c r="BF487" i="1"/>
  <c r="BD487" i="1"/>
  <c r="AW487" i="1"/>
  <c r="AP487" i="1"/>
  <c r="AO487" i="1"/>
  <c r="AL487" i="1"/>
  <c r="AK487" i="1"/>
  <c r="AJ487" i="1"/>
  <c r="AH487" i="1"/>
  <c r="AG487" i="1"/>
  <c r="AF487" i="1"/>
  <c r="AC487" i="1"/>
  <c r="AB487" i="1"/>
  <c r="Z487" i="1"/>
  <c r="J487" i="1"/>
  <c r="H487" i="1"/>
  <c r="AT486" i="1"/>
  <c r="AS486" i="1"/>
  <c r="BJ484" i="1"/>
  <c r="BI484" i="1"/>
  <c r="AE484" i="1" s="1"/>
  <c r="BH484" i="1"/>
  <c r="AD484" i="1" s="1"/>
  <c r="BF484" i="1"/>
  <c r="BD484" i="1"/>
  <c r="AX484" i="1"/>
  <c r="AW484" i="1"/>
  <c r="BC484" i="1" s="1"/>
  <c r="AP484" i="1"/>
  <c r="AO484" i="1"/>
  <c r="AK484" i="1"/>
  <c r="AJ484" i="1"/>
  <c r="AS483" i="1" s="1"/>
  <c r="AH484" i="1"/>
  <c r="AG484" i="1"/>
  <c r="AF484" i="1"/>
  <c r="AC484" i="1"/>
  <c r="AB484" i="1"/>
  <c r="Z484" i="1"/>
  <c r="J484" i="1"/>
  <c r="AL484" i="1" s="1"/>
  <c r="I484" i="1"/>
  <c r="H484" i="1"/>
  <c r="AU483" i="1"/>
  <c r="AT483" i="1"/>
  <c r="J483" i="1"/>
  <c r="G28" i="2" s="1"/>
  <c r="I28" i="2" s="1"/>
  <c r="I483" i="1"/>
  <c r="F28" i="2" s="1"/>
  <c r="H483" i="1"/>
  <c r="E28" i="2" s="1"/>
  <c r="BJ481" i="1"/>
  <c r="Z481" i="1" s="1"/>
  <c r="BI481" i="1"/>
  <c r="BF481" i="1"/>
  <c r="BD481" i="1"/>
  <c r="AX481" i="1"/>
  <c r="AW481" i="1"/>
  <c r="AP481" i="1"/>
  <c r="I481" i="1" s="1"/>
  <c r="AO481" i="1"/>
  <c r="BH481" i="1" s="1"/>
  <c r="AK481" i="1"/>
  <c r="AJ481" i="1"/>
  <c r="AH481" i="1"/>
  <c r="AG481" i="1"/>
  <c r="AF481" i="1"/>
  <c r="AE481" i="1"/>
  <c r="AD481" i="1"/>
  <c r="AC481" i="1"/>
  <c r="AB481" i="1"/>
  <c r="J481" i="1"/>
  <c r="AL481" i="1" s="1"/>
  <c r="H481" i="1"/>
  <c r="BJ479" i="1"/>
  <c r="BH479" i="1"/>
  <c r="BF479" i="1"/>
  <c r="BD479" i="1"/>
  <c r="AX479" i="1"/>
  <c r="AP479" i="1"/>
  <c r="BI479" i="1" s="1"/>
  <c r="AE479" i="1" s="1"/>
  <c r="AO479" i="1"/>
  <c r="AW479" i="1" s="1"/>
  <c r="AL479" i="1"/>
  <c r="AK479" i="1"/>
  <c r="AJ479" i="1"/>
  <c r="AH479" i="1"/>
  <c r="AG479" i="1"/>
  <c r="AF479" i="1"/>
  <c r="AD479" i="1"/>
  <c r="AC479" i="1"/>
  <c r="AB479" i="1"/>
  <c r="Z479" i="1"/>
  <c r="J479" i="1"/>
  <c r="I479" i="1"/>
  <c r="H479" i="1"/>
  <c r="BJ476" i="1"/>
  <c r="BI476" i="1"/>
  <c r="BF476" i="1"/>
  <c r="BD476" i="1"/>
  <c r="AP476" i="1"/>
  <c r="AX476" i="1" s="1"/>
  <c r="AO476" i="1"/>
  <c r="AL476" i="1"/>
  <c r="AK476" i="1"/>
  <c r="AJ476" i="1"/>
  <c r="AH476" i="1"/>
  <c r="AG476" i="1"/>
  <c r="AF476" i="1"/>
  <c r="AE476" i="1"/>
  <c r="AC476" i="1"/>
  <c r="AB476" i="1"/>
  <c r="Z476" i="1"/>
  <c r="J476" i="1"/>
  <c r="I476" i="1"/>
  <c r="BJ472" i="1"/>
  <c r="BF472" i="1"/>
  <c r="BD472" i="1"/>
  <c r="AP472" i="1"/>
  <c r="AO472" i="1"/>
  <c r="AK472" i="1"/>
  <c r="AJ472" i="1"/>
  <c r="AH472" i="1"/>
  <c r="AG472" i="1"/>
  <c r="AF472" i="1"/>
  <c r="AC472" i="1"/>
  <c r="AB472" i="1"/>
  <c r="Z472" i="1"/>
  <c r="J472" i="1"/>
  <c r="AL472" i="1" s="1"/>
  <c r="BJ470" i="1"/>
  <c r="BH470" i="1"/>
  <c r="AD470" i="1" s="1"/>
  <c r="BF470" i="1"/>
  <c r="BD470" i="1"/>
  <c r="AW470" i="1"/>
  <c r="AP470" i="1"/>
  <c r="AO470" i="1"/>
  <c r="AL470" i="1"/>
  <c r="AK470" i="1"/>
  <c r="AJ470" i="1"/>
  <c r="AH470" i="1"/>
  <c r="AG470" i="1"/>
  <c r="AF470" i="1"/>
  <c r="AC470" i="1"/>
  <c r="AB470" i="1"/>
  <c r="Z470" i="1"/>
  <c r="J470" i="1"/>
  <c r="H470" i="1"/>
  <c r="BJ466" i="1"/>
  <c r="BI466" i="1"/>
  <c r="AE466" i="1" s="1"/>
  <c r="BH466" i="1"/>
  <c r="AD466" i="1" s="1"/>
  <c r="BF466" i="1"/>
  <c r="BD466" i="1"/>
  <c r="AX466" i="1"/>
  <c r="AW466" i="1"/>
  <c r="BC466" i="1" s="1"/>
  <c r="AP466" i="1"/>
  <c r="AO466" i="1"/>
  <c r="H466" i="1" s="1"/>
  <c r="AK466" i="1"/>
  <c r="AJ466" i="1"/>
  <c r="AH466" i="1"/>
  <c r="AG466" i="1"/>
  <c r="AF466" i="1"/>
  <c r="AC466" i="1"/>
  <c r="AB466" i="1"/>
  <c r="Z466" i="1"/>
  <c r="J466" i="1"/>
  <c r="AL466" i="1" s="1"/>
  <c r="I466" i="1"/>
  <c r="BJ462" i="1"/>
  <c r="BI462" i="1"/>
  <c r="AE462" i="1" s="1"/>
  <c r="BF462" i="1"/>
  <c r="BD462" i="1"/>
  <c r="AX462" i="1"/>
  <c r="AW462" i="1"/>
  <c r="AP462" i="1"/>
  <c r="I462" i="1" s="1"/>
  <c r="AO462" i="1"/>
  <c r="BH462" i="1" s="1"/>
  <c r="AK462" i="1"/>
  <c r="AJ462" i="1"/>
  <c r="AS459" i="1" s="1"/>
  <c r="AH462" i="1"/>
  <c r="AG462" i="1"/>
  <c r="AF462" i="1"/>
  <c r="AD462" i="1"/>
  <c r="AC462" i="1"/>
  <c r="AB462" i="1"/>
  <c r="Z462" i="1"/>
  <c r="J462" i="1"/>
  <c r="AL462" i="1" s="1"/>
  <c r="H462" i="1"/>
  <c r="BJ460" i="1"/>
  <c r="BH460" i="1"/>
  <c r="BF460" i="1"/>
  <c r="BD460" i="1"/>
  <c r="AX460" i="1"/>
  <c r="AP460" i="1"/>
  <c r="BI460" i="1" s="1"/>
  <c r="AE460" i="1" s="1"/>
  <c r="AO460" i="1"/>
  <c r="AW460" i="1" s="1"/>
  <c r="AV460" i="1" s="1"/>
  <c r="AL460" i="1"/>
  <c r="AK460" i="1"/>
  <c r="AJ460" i="1"/>
  <c r="AH460" i="1"/>
  <c r="AG460" i="1"/>
  <c r="AF460" i="1"/>
  <c r="AD460" i="1"/>
  <c r="AC460" i="1"/>
  <c r="AB460" i="1"/>
  <c r="Z460" i="1"/>
  <c r="J460" i="1"/>
  <c r="I460" i="1"/>
  <c r="H460" i="1"/>
  <c r="BJ457" i="1"/>
  <c r="BI457" i="1"/>
  <c r="BF457" i="1"/>
  <c r="BD457" i="1"/>
  <c r="AP457" i="1"/>
  <c r="AX457" i="1" s="1"/>
  <c r="AO457" i="1"/>
  <c r="AK457" i="1"/>
  <c r="AJ457" i="1"/>
  <c r="AH457" i="1"/>
  <c r="AG457" i="1"/>
  <c r="AF457" i="1"/>
  <c r="AE457" i="1"/>
  <c r="AD457" i="1"/>
  <c r="AC457" i="1"/>
  <c r="AB457" i="1"/>
  <c r="Z457" i="1"/>
  <c r="J457" i="1"/>
  <c r="AL457" i="1" s="1"/>
  <c r="I457" i="1"/>
  <c r="BJ454" i="1"/>
  <c r="BF454" i="1"/>
  <c r="BD454" i="1"/>
  <c r="AP454" i="1"/>
  <c r="AO454" i="1"/>
  <c r="AK454" i="1"/>
  <c r="AJ454" i="1"/>
  <c r="AH454" i="1"/>
  <c r="AG454" i="1"/>
  <c r="AF454" i="1"/>
  <c r="AC454" i="1"/>
  <c r="AB454" i="1"/>
  <c r="Z454" i="1"/>
  <c r="J454" i="1"/>
  <c r="AL454" i="1" s="1"/>
  <c r="BJ451" i="1"/>
  <c r="BH451" i="1"/>
  <c r="AD451" i="1" s="1"/>
  <c r="BF451" i="1"/>
  <c r="BD451" i="1"/>
  <c r="AW451" i="1"/>
  <c r="AP451" i="1"/>
  <c r="AO451" i="1"/>
  <c r="AL451" i="1"/>
  <c r="AK451" i="1"/>
  <c r="AJ451" i="1"/>
  <c r="AH451" i="1"/>
  <c r="AG451" i="1"/>
  <c r="AF451" i="1"/>
  <c r="AC451" i="1"/>
  <c r="AB451" i="1"/>
  <c r="Z451" i="1"/>
  <c r="J451" i="1"/>
  <c r="H451" i="1"/>
  <c r="BJ447" i="1"/>
  <c r="BI447" i="1"/>
  <c r="AE447" i="1" s="1"/>
  <c r="BH447" i="1"/>
  <c r="AD447" i="1" s="1"/>
  <c r="BF447" i="1"/>
  <c r="BD447" i="1"/>
  <c r="AX447" i="1"/>
  <c r="AW447" i="1"/>
  <c r="BC447" i="1" s="1"/>
  <c r="AV447" i="1"/>
  <c r="AP447" i="1"/>
  <c r="AO447" i="1"/>
  <c r="H447" i="1" s="1"/>
  <c r="AK447" i="1"/>
  <c r="AJ447" i="1"/>
  <c r="AH447" i="1"/>
  <c r="AG447" i="1"/>
  <c r="AF447" i="1"/>
  <c r="AC447" i="1"/>
  <c r="AB447" i="1"/>
  <c r="Z447" i="1"/>
  <c r="J447" i="1"/>
  <c r="AL447" i="1" s="1"/>
  <c r="I447" i="1"/>
  <c r="BJ444" i="1"/>
  <c r="BI444" i="1"/>
  <c r="AE444" i="1" s="1"/>
  <c r="BF444" i="1"/>
  <c r="BD444" i="1"/>
  <c r="AX444" i="1"/>
  <c r="AW444" i="1"/>
  <c r="AP444" i="1"/>
  <c r="I444" i="1" s="1"/>
  <c r="AO444" i="1"/>
  <c r="BH444" i="1" s="1"/>
  <c r="AK444" i="1"/>
  <c r="AJ444" i="1"/>
  <c r="AH444" i="1"/>
  <c r="AG444" i="1"/>
  <c r="AF444" i="1"/>
  <c r="AD444" i="1"/>
  <c r="AC444" i="1"/>
  <c r="AB444" i="1"/>
  <c r="Z444" i="1"/>
  <c r="J444" i="1"/>
  <c r="AL444" i="1" s="1"/>
  <c r="H444" i="1"/>
  <c r="BJ440" i="1"/>
  <c r="BH440" i="1"/>
  <c r="BF440" i="1"/>
  <c r="BD440" i="1"/>
  <c r="BC440" i="1"/>
  <c r="AX440" i="1"/>
  <c r="AP440" i="1"/>
  <c r="BI440" i="1" s="1"/>
  <c r="AE440" i="1" s="1"/>
  <c r="AO440" i="1"/>
  <c r="AW440" i="1" s="1"/>
  <c r="AL440" i="1"/>
  <c r="AK440" i="1"/>
  <c r="AJ440" i="1"/>
  <c r="AH440" i="1"/>
  <c r="AG440" i="1"/>
  <c r="AF440" i="1"/>
  <c r="AD440" i="1"/>
  <c r="AC440" i="1"/>
  <c r="AB440" i="1"/>
  <c r="Z440" i="1"/>
  <c r="J440" i="1"/>
  <c r="I440" i="1"/>
  <c r="H440" i="1"/>
  <c r="BJ436" i="1"/>
  <c r="BI436" i="1"/>
  <c r="BF436" i="1"/>
  <c r="BD436" i="1"/>
  <c r="AP436" i="1"/>
  <c r="AX436" i="1" s="1"/>
  <c r="AO436" i="1"/>
  <c r="AL436" i="1"/>
  <c r="AK436" i="1"/>
  <c r="AJ436" i="1"/>
  <c r="AH436" i="1"/>
  <c r="AG436" i="1"/>
  <c r="AF436" i="1"/>
  <c r="AE436" i="1"/>
  <c r="AC436" i="1"/>
  <c r="AB436" i="1"/>
  <c r="Z436" i="1"/>
  <c r="J436" i="1"/>
  <c r="I436" i="1"/>
  <c r="BJ431" i="1"/>
  <c r="BF431" i="1"/>
  <c r="BD431" i="1"/>
  <c r="AP431" i="1"/>
  <c r="AO431" i="1"/>
  <c r="AK431" i="1"/>
  <c r="AJ431" i="1"/>
  <c r="AH431" i="1"/>
  <c r="AG431" i="1"/>
  <c r="AF431" i="1"/>
  <c r="AC431" i="1"/>
  <c r="AB431" i="1"/>
  <c r="Z431" i="1"/>
  <c r="J431" i="1"/>
  <c r="AL431" i="1" s="1"/>
  <c r="BJ426" i="1"/>
  <c r="BH426" i="1"/>
  <c r="AD426" i="1" s="1"/>
  <c r="BF426" i="1"/>
  <c r="BD426" i="1"/>
  <c r="AW426" i="1"/>
  <c r="AP426" i="1"/>
  <c r="AO426" i="1"/>
  <c r="AL426" i="1"/>
  <c r="AK426" i="1"/>
  <c r="AJ426" i="1"/>
  <c r="AH426" i="1"/>
  <c r="AG426" i="1"/>
  <c r="AF426" i="1"/>
  <c r="AC426" i="1"/>
  <c r="AB426" i="1"/>
  <c r="Z426" i="1"/>
  <c r="J426" i="1"/>
  <c r="H426" i="1"/>
  <c r="BJ422" i="1"/>
  <c r="BI422" i="1"/>
  <c r="AE422" i="1" s="1"/>
  <c r="BH422" i="1"/>
  <c r="AD422" i="1" s="1"/>
  <c r="BF422" i="1"/>
  <c r="BD422" i="1"/>
  <c r="AX422" i="1"/>
  <c r="AW422" i="1"/>
  <c r="BC422" i="1" s="1"/>
  <c r="AP422" i="1"/>
  <c r="AO422" i="1"/>
  <c r="H422" i="1" s="1"/>
  <c r="AK422" i="1"/>
  <c r="AJ422" i="1"/>
  <c r="AH422" i="1"/>
  <c r="AG422" i="1"/>
  <c r="AF422" i="1"/>
  <c r="AC422" i="1"/>
  <c r="AB422" i="1"/>
  <c r="Z422" i="1"/>
  <c r="J422" i="1"/>
  <c r="AL422" i="1" s="1"/>
  <c r="I422" i="1"/>
  <c r="BJ419" i="1"/>
  <c r="BI419" i="1"/>
  <c r="AE419" i="1" s="1"/>
  <c r="BF419" i="1"/>
  <c r="BD419" i="1"/>
  <c r="AX419" i="1"/>
  <c r="AW419" i="1"/>
  <c r="AP419" i="1"/>
  <c r="I419" i="1" s="1"/>
  <c r="AO419" i="1"/>
  <c r="BH419" i="1" s="1"/>
  <c r="AK419" i="1"/>
  <c r="AJ419" i="1"/>
  <c r="AH419" i="1"/>
  <c r="AG419" i="1"/>
  <c r="AF419" i="1"/>
  <c r="AD419" i="1"/>
  <c r="AC419" i="1"/>
  <c r="AB419" i="1"/>
  <c r="Z419" i="1"/>
  <c r="J419" i="1"/>
  <c r="AL419" i="1" s="1"/>
  <c r="H419" i="1"/>
  <c r="BJ415" i="1"/>
  <c r="BH415" i="1"/>
  <c r="BF415" i="1"/>
  <c r="BD415" i="1"/>
  <c r="AX415" i="1"/>
  <c r="AP415" i="1"/>
  <c r="BI415" i="1" s="1"/>
  <c r="AE415" i="1" s="1"/>
  <c r="AO415" i="1"/>
  <c r="AW415" i="1" s="1"/>
  <c r="AL415" i="1"/>
  <c r="AK415" i="1"/>
  <c r="AJ415" i="1"/>
  <c r="AH415" i="1"/>
  <c r="AG415" i="1"/>
  <c r="AF415" i="1"/>
  <c r="AD415" i="1"/>
  <c r="AC415" i="1"/>
  <c r="AB415" i="1"/>
  <c r="Z415" i="1"/>
  <c r="J415" i="1"/>
  <c r="I415" i="1"/>
  <c r="H415" i="1"/>
  <c r="BJ412" i="1"/>
  <c r="BI412" i="1"/>
  <c r="BF412" i="1"/>
  <c r="BD412" i="1"/>
  <c r="AP412" i="1"/>
  <c r="AX412" i="1" s="1"/>
  <c r="AO412" i="1"/>
  <c r="AL412" i="1"/>
  <c r="AK412" i="1"/>
  <c r="AJ412" i="1"/>
  <c r="AH412" i="1"/>
  <c r="AG412" i="1"/>
  <c r="AF412" i="1"/>
  <c r="AE412" i="1"/>
  <c r="AC412" i="1"/>
  <c r="AB412" i="1"/>
  <c r="Z412" i="1"/>
  <c r="J412" i="1"/>
  <c r="I412" i="1"/>
  <c r="BJ408" i="1"/>
  <c r="BF408" i="1"/>
  <c r="BD408" i="1"/>
  <c r="AP408" i="1"/>
  <c r="AO408" i="1"/>
  <c r="BH408" i="1" s="1"/>
  <c r="AK408" i="1"/>
  <c r="AJ408" i="1"/>
  <c r="AH408" i="1"/>
  <c r="AG408" i="1"/>
  <c r="AF408" i="1"/>
  <c r="AD408" i="1"/>
  <c r="AC408" i="1"/>
  <c r="AB408" i="1"/>
  <c r="Z408" i="1"/>
  <c r="J408" i="1"/>
  <c r="AL408" i="1" s="1"/>
  <c r="H408" i="1"/>
  <c r="BJ404" i="1"/>
  <c r="BH404" i="1"/>
  <c r="BF404" i="1"/>
  <c r="BD404" i="1"/>
  <c r="AX404" i="1"/>
  <c r="AW404" i="1"/>
  <c r="AP404" i="1"/>
  <c r="BI404" i="1" s="1"/>
  <c r="AE404" i="1" s="1"/>
  <c r="AO404" i="1"/>
  <c r="AL404" i="1"/>
  <c r="AK404" i="1"/>
  <c r="AJ404" i="1"/>
  <c r="AH404" i="1"/>
  <c r="AG404" i="1"/>
  <c r="AF404" i="1"/>
  <c r="AD404" i="1"/>
  <c r="AC404" i="1"/>
  <c r="AB404" i="1"/>
  <c r="Z404" i="1"/>
  <c r="J404" i="1"/>
  <c r="H404" i="1"/>
  <c r="BJ400" i="1"/>
  <c r="BI400" i="1"/>
  <c r="BH400" i="1"/>
  <c r="AD400" i="1" s="1"/>
  <c r="BF400" i="1"/>
  <c r="BD400" i="1"/>
  <c r="BC400" i="1"/>
  <c r="AX400" i="1"/>
  <c r="AW400" i="1"/>
  <c r="AV400" i="1" s="1"/>
  <c r="AP400" i="1"/>
  <c r="AO400" i="1"/>
  <c r="H400" i="1" s="1"/>
  <c r="AL400" i="1"/>
  <c r="AK400" i="1"/>
  <c r="AJ400" i="1"/>
  <c r="AH400" i="1"/>
  <c r="AG400" i="1"/>
  <c r="AF400" i="1"/>
  <c r="AE400" i="1"/>
  <c r="AC400" i="1"/>
  <c r="AB400" i="1"/>
  <c r="Z400" i="1"/>
  <c r="J400" i="1"/>
  <c r="I400" i="1"/>
  <c r="BJ396" i="1"/>
  <c r="BF396" i="1"/>
  <c r="BD396" i="1"/>
  <c r="AP396" i="1"/>
  <c r="AO396" i="1"/>
  <c r="BH396" i="1" s="1"/>
  <c r="AD396" i="1" s="1"/>
  <c r="AL396" i="1"/>
  <c r="AK396" i="1"/>
  <c r="AJ396" i="1"/>
  <c r="AH396" i="1"/>
  <c r="AG396" i="1"/>
  <c r="AF396" i="1"/>
  <c r="AC396" i="1"/>
  <c r="AB396" i="1"/>
  <c r="Z396" i="1"/>
  <c r="J396" i="1"/>
  <c r="BJ392" i="1"/>
  <c r="BF392" i="1"/>
  <c r="BD392" i="1"/>
  <c r="AX392" i="1"/>
  <c r="AP392" i="1"/>
  <c r="BI392" i="1" s="1"/>
  <c r="AO392" i="1"/>
  <c r="AK392" i="1"/>
  <c r="AT377" i="1" s="1"/>
  <c r="AJ392" i="1"/>
  <c r="AH392" i="1"/>
  <c r="AG392" i="1"/>
  <c r="AF392" i="1"/>
  <c r="AE392" i="1"/>
  <c r="AC392" i="1"/>
  <c r="AB392" i="1"/>
  <c r="Z392" i="1"/>
  <c r="J392" i="1"/>
  <c r="I392" i="1"/>
  <c r="BJ388" i="1"/>
  <c r="BF388" i="1"/>
  <c r="BD388" i="1"/>
  <c r="AP388" i="1"/>
  <c r="AX388" i="1" s="1"/>
  <c r="AO388" i="1"/>
  <c r="AL388" i="1"/>
  <c r="AK388" i="1"/>
  <c r="AJ388" i="1"/>
  <c r="AH388" i="1"/>
  <c r="AG388" i="1"/>
  <c r="AF388" i="1"/>
  <c r="AC388" i="1"/>
  <c r="AB388" i="1"/>
  <c r="Z388" i="1"/>
  <c r="J388" i="1"/>
  <c r="I388" i="1"/>
  <c r="BJ384" i="1"/>
  <c r="BI384" i="1"/>
  <c r="AE384" i="1" s="1"/>
  <c r="BH384" i="1"/>
  <c r="AD384" i="1" s="1"/>
  <c r="BF384" i="1"/>
  <c r="BD384" i="1"/>
  <c r="AX384" i="1"/>
  <c r="AV384" i="1" s="1"/>
  <c r="AW384" i="1"/>
  <c r="AP384" i="1"/>
  <c r="I384" i="1" s="1"/>
  <c r="AO384" i="1"/>
  <c r="AK384" i="1"/>
  <c r="AJ384" i="1"/>
  <c r="AH384" i="1"/>
  <c r="AG384" i="1"/>
  <c r="AF384" i="1"/>
  <c r="AC384" i="1"/>
  <c r="AB384" i="1"/>
  <c r="Z384" i="1"/>
  <c r="J384" i="1"/>
  <c r="AL384" i="1" s="1"/>
  <c r="H384" i="1"/>
  <c r="BJ380" i="1"/>
  <c r="BH380" i="1"/>
  <c r="AD380" i="1" s="1"/>
  <c r="BF380" i="1"/>
  <c r="BD380" i="1"/>
  <c r="AW380" i="1"/>
  <c r="AP380" i="1"/>
  <c r="I380" i="1" s="1"/>
  <c r="AO380" i="1"/>
  <c r="AL380" i="1"/>
  <c r="AK380" i="1"/>
  <c r="AJ380" i="1"/>
  <c r="AH380" i="1"/>
  <c r="AG380" i="1"/>
  <c r="AF380" i="1"/>
  <c r="AC380" i="1"/>
  <c r="AB380" i="1"/>
  <c r="Z380" i="1"/>
  <c r="J380" i="1"/>
  <c r="H380" i="1"/>
  <c r="BJ378" i="1"/>
  <c r="BI378" i="1"/>
  <c r="AE378" i="1" s="1"/>
  <c r="BH378" i="1"/>
  <c r="AD378" i="1" s="1"/>
  <c r="BF378" i="1"/>
  <c r="BD378" i="1"/>
  <c r="AX378" i="1"/>
  <c r="AW378" i="1"/>
  <c r="AP378" i="1"/>
  <c r="AO378" i="1"/>
  <c r="H378" i="1" s="1"/>
  <c r="AK378" i="1"/>
  <c r="AJ378" i="1"/>
  <c r="AH378" i="1"/>
  <c r="AG378" i="1"/>
  <c r="AF378" i="1"/>
  <c r="AC378" i="1"/>
  <c r="AB378" i="1"/>
  <c r="Z378" i="1"/>
  <c r="J378" i="1"/>
  <c r="AL378" i="1" s="1"/>
  <c r="I378" i="1"/>
  <c r="BJ375" i="1"/>
  <c r="BF375" i="1"/>
  <c r="BD375" i="1"/>
  <c r="AP375" i="1"/>
  <c r="AO375" i="1"/>
  <c r="BH375" i="1" s="1"/>
  <c r="AL375" i="1"/>
  <c r="AK375" i="1"/>
  <c r="AJ375" i="1"/>
  <c r="AH375" i="1"/>
  <c r="AG375" i="1"/>
  <c r="AF375" i="1"/>
  <c r="AE375" i="1"/>
  <c r="AD375" i="1"/>
  <c r="AC375" i="1"/>
  <c r="AB375" i="1"/>
  <c r="Z375" i="1"/>
  <c r="J375" i="1"/>
  <c r="BJ372" i="1"/>
  <c r="BH372" i="1"/>
  <c r="AD372" i="1" s="1"/>
  <c r="BF372" i="1"/>
  <c r="BD372" i="1"/>
  <c r="AP372" i="1"/>
  <c r="I372" i="1" s="1"/>
  <c r="AO372" i="1"/>
  <c r="H372" i="1" s="1"/>
  <c r="AK372" i="1"/>
  <c r="AJ372" i="1"/>
  <c r="AH372" i="1"/>
  <c r="AG372" i="1"/>
  <c r="AF372" i="1"/>
  <c r="AC372" i="1"/>
  <c r="AB372" i="1"/>
  <c r="Z372" i="1"/>
  <c r="J372" i="1"/>
  <c r="AL372" i="1" s="1"/>
  <c r="BJ366" i="1"/>
  <c r="BI366" i="1"/>
  <c r="AE366" i="1" s="1"/>
  <c r="BH366" i="1"/>
  <c r="AD366" i="1" s="1"/>
  <c r="BF366" i="1"/>
  <c r="BD366" i="1"/>
  <c r="AW366" i="1"/>
  <c r="AP366" i="1"/>
  <c r="I366" i="1" s="1"/>
  <c r="AO366" i="1"/>
  <c r="H366" i="1" s="1"/>
  <c r="AK366" i="1"/>
  <c r="AJ366" i="1"/>
  <c r="AH366" i="1"/>
  <c r="AG366" i="1"/>
  <c r="AF366" i="1"/>
  <c r="AC366" i="1"/>
  <c r="AB366" i="1"/>
  <c r="Z366" i="1"/>
  <c r="J366" i="1"/>
  <c r="AL366" i="1" s="1"/>
  <c r="BJ361" i="1"/>
  <c r="BI361" i="1"/>
  <c r="AE361" i="1" s="1"/>
  <c r="BH361" i="1"/>
  <c r="BF361" i="1"/>
  <c r="BD361" i="1"/>
  <c r="AX361" i="1"/>
  <c r="AV361" i="1" s="1"/>
  <c r="AW361" i="1"/>
  <c r="BC361" i="1" s="1"/>
  <c r="AP361" i="1"/>
  <c r="I361" i="1" s="1"/>
  <c r="AO361" i="1"/>
  <c r="AK361" i="1"/>
  <c r="AJ361" i="1"/>
  <c r="AH361" i="1"/>
  <c r="AG361" i="1"/>
  <c r="AF361" i="1"/>
  <c r="AD361" i="1"/>
  <c r="AC361" i="1"/>
  <c r="AB361" i="1"/>
  <c r="Z361" i="1"/>
  <c r="J361" i="1"/>
  <c r="AL361" i="1" s="1"/>
  <c r="H361" i="1"/>
  <c r="BJ357" i="1"/>
  <c r="BI357" i="1"/>
  <c r="BH357" i="1"/>
  <c r="BF357" i="1"/>
  <c r="BD357" i="1"/>
  <c r="BC357" i="1"/>
  <c r="AX357" i="1"/>
  <c r="AW357" i="1"/>
  <c r="AV357" i="1" s="1"/>
  <c r="AP357" i="1"/>
  <c r="AO357" i="1"/>
  <c r="AL357" i="1"/>
  <c r="AK357" i="1"/>
  <c r="AJ357" i="1"/>
  <c r="AH357" i="1"/>
  <c r="AG357" i="1"/>
  <c r="AF357" i="1"/>
  <c r="AE357" i="1"/>
  <c r="AD357" i="1"/>
  <c r="AC357" i="1"/>
  <c r="AB357" i="1"/>
  <c r="Z357" i="1"/>
  <c r="J357" i="1"/>
  <c r="I357" i="1"/>
  <c r="H357" i="1"/>
  <c r="BJ350" i="1"/>
  <c r="BI350" i="1"/>
  <c r="BF350" i="1"/>
  <c r="BD350" i="1"/>
  <c r="AX350" i="1"/>
  <c r="AP350" i="1"/>
  <c r="AO350" i="1"/>
  <c r="AK350" i="1"/>
  <c r="AJ350" i="1"/>
  <c r="AH350" i="1"/>
  <c r="AG350" i="1"/>
  <c r="AF350" i="1"/>
  <c r="AE350" i="1"/>
  <c r="AC350" i="1"/>
  <c r="AB350" i="1"/>
  <c r="Z350" i="1"/>
  <c r="J350" i="1"/>
  <c r="AL350" i="1" s="1"/>
  <c r="I350" i="1"/>
  <c r="BJ345" i="1"/>
  <c r="BF345" i="1"/>
  <c r="BD345" i="1"/>
  <c r="AP345" i="1"/>
  <c r="AO345" i="1"/>
  <c r="H345" i="1" s="1"/>
  <c r="AL345" i="1"/>
  <c r="AK345" i="1"/>
  <c r="AJ345" i="1"/>
  <c r="AH345" i="1"/>
  <c r="AG345" i="1"/>
  <c r="AF345" i="1"/>
  <c r="AC345" i="1"/>
  <c r="AB345" i="1"/>
  <c r="Z345" i="1"/>
  <c r="J345" i="1"/>
  <c r="BJ340" i="1"/>
  <c r="BH340" i="1"/>
  <c r="AD340" i="1" s="1"/>
  <c r="BF340" i="1"/>
  <c r="BD340" i="1"/>
  <c r="AP340" i="1"/>
  <c r="I340" i="1" s="1"/>
  <c r="AO340" i="1"/>
  <c r="H340" i="1" s="1"/>
  <c r="AK340" i="1"/>
  <c r="AJ340" i="1"/>
  <c r="AH340" i="1"/>
  <c r="AG340" i="1"/>
  <c r="AF340" i="1"/>
  <c r="AC340" i="1"/>
  <c r="AB340" i="1"/>
  <c r="Z340" i="1"/>
  <c r="J340" i="1"/>
  <c r="AL340" i="1" s="1"/>
  <c r="BJ334" i="1"/>
  <c r="BI334" i="1"/>
  <c r="AE334" i="1" s="1"/>
  <c r="BH334" i="1"/>
  <c r="AD334" i="1" s="1"/>
  <c r="BF334" i="1"/>
  <c r="BD334" i="1"/>
  <c r="AW334" i="1"/>
  <c r="AP334" i="1"/>
  <c r="I334" i="1" s="1"/>
  <c r="AO334" i="1"/>
  <c r="H334" i="1" s="1"/>
  <c r="AK334" i="1"/>
  <c r="AJ334" i="1"/>
  <c r="AH334" i="1"/>
  <c r="AG334" i="1"/>
  <c r="AF334" i="1"/>
  <c r="AC334" i="1"/>
  <c r="AB334" i="1"/>
  <c r="Z334" i="1"/>
  <c r="J334" i="1"/>
  <c r="AL334" i="1" s="1"/>
  <c r="BJ328" i="1"/>
  <c r="BI328" i="1"/>
  <c r="AE328" i="1" s="1"/>
  <c r="BH328" i="1"/>
  <c r="BF328" i="1"/>
  <c r="BD328" i="1"/>
  <c r="AX328" i="1"/>
  <c r="AV328" i="1" s="1"/>
  <c r="AW328" i="1"/>
  <c r="AP328" i="1"/>
  <c r="AO328" i="1"/>
  <c r="AK328" i="1"/>
  <c r="AJ328" i="1"/>
  <c r="AH328" i="1"/>
  <c r="AG328" i="1"/>
  <c r="AF328" i="1"/>
  <c r="AD328" i="1"/>
  <c r="AC328" i="1"/>
  <c r="AB328" i="1"/>
  <c r="Z328" i="1"/>
  <c r="J328" i="1"/>
  <c r="AL328" i="1" s="1"/>
  <c r="I328" i="1"/>
  <c r="H328" i="1"/>
  <c r="BJ322" i="1"/>
  <c r="BI322" i="1"/>
  <c r="BF322" i="1"/>
  <c r="BD322" i="1"/>
  <c r="BC322" i="1"/>
  <c r="AX322" i="1"/>
  <c r="AW322" i="1"/>
  <c r="AV322" i="1" s="1"/>
  <c r="AP322" i="1"/>
  <c r="AO322" i="1"/>
  <c r="BH322" i="1" s="1"/>
  <c r="AD322" i="1" s="1"/>
  <c r="AL322" i="1"/>
  <c r="AK322" i="1"/>
  <c r="AJ322" i="1"/>
  <c r="AH322" i="1"/>
  <c r="AG322" i="1"/>
  <c r="AF322" i="1"/>
  <c r="AE322" i="1"/>
  <c r="AC322" i="1"/>
  <c r="AB322" i="1"/>
  <c r="Z322" i="1"/>
  <c r="J322" i="1"/>
  <c r="I322" i="1"/>
  <c r="H322" i="1"/>
  <c r="BJ316" i="1"/>
  <c r="BI316" i="1"/>
  <c r="BF316" i="1"/>
  <c r="BD316" i="1"/>
  <c r="AX316" i="1"/>
  <c r="AP316" i="1"/>
  <c r="AO316" i="1"/>
  <c r="AK316" i="1"/>
  <c r="AJ316" i="1"/>
  <c r="AH316" i="1"/>
  <c r="AG316" i="1"/>
  <c r="AF316" i="1"/>
  <c r="AE316" i="1"/>
  <c r="AC316" i="1"/>
  <c r="AB316" i="1"/>
  <c r="Z316" i="1"/>
  <c r="J316" i="1"/>
  <c r="AL316" i="1" s="1"/>
  <c r="I316" i="1"/>
  <c r="BJ311" i="1"/>
  <c r="BF311" i="1"/>
  <c r="BD311" i="1"/>
  <c r="AP311" i="1"/>
  <c r="AO311" i="1"/>
  <c r="H311" i="1" s="1"/>
  <c r="AL311" i="1"/>
  <c r="AK311" i="1"/>
  <c r="AJ311" i="1"/>
  <c r="AH311" i="1"/>
  <c r="AG311" i="1"/>
  <c r="AF311" i="1"/>
  <c r="AC311" i="1"/>
  <c r="AB311" i="1"/>
  <c r="Z311" i="1"/>
  <c r="J311" i="1"/>
  <c r="BJ308" i="1"/>
  <c r="BH308" i="1"/>
  <c r="AD308" i="1" s="1"/>
  <c r="BF308" i="1"/>
  <c r="BD308" i="1"/>
  <c r="AP308" i="1"/>
  <c r="I308" i="1" s="1"/>
  <c r="AO308" i="1"/>
  <c r="H308" i="1" s="1"/>
  <c r="AK308" i="1"/>
  <c r="AJ308" i="1"/>
  <c r="AH308" i="1"/>
  <c r="AG308" i="1"/>
  <c r="AF308" i="1"/>
  <c r="AC308" i="1"/>
  <c r="AB308" i="1"/>
  <c r="Z308" i="1"/>
  <c r="J308" i="1"/>
  <c r="AL308" i="1" s="1"/>
  <c r="BJ303" i="1"/>
  <c r="BI303" i="1"/>
  <c r="AE303" i="1" s="1"/>
  <c r="BH303" i="1"/>
  <c r="AD303" i="1" s="1"/>
  <c r="BF303" i="1"/>
  <c r="BD303" i="1"/>
  <c r="AW303" i="1"/>
  <c r="AP303" i="1"/>
  <c r="I303" i="1" s="1"/>
  <c r="AO303" i="1"/>
  <c r="AK303" i="1"/>
  <c r="AJ303" i="1"/>
  <c r="AH303" i="1"/>
  <c r="AG303" i="1"/>
  <c r="AF303" i="1"/>
  <c r="AC303" i="1"/>
  <c r="AB303" i="1"/>
  <c r="Z303" i="1"/>
  <c r="J303" i="1"/>
  <c r="AL303" i="1" s="1"/>
  <c r="H303" i="1"/>
  <c r="BJ297" i="1"/>
  <c r="BI297" i="1"/>
  <c r="BH297" i="1"/>
  <c r="BF297" i="1"/>
  <c r="BD297" i="1"/>
  <c r="AX297" i="1"/>
  <c r="AV297" i="1" s="1"/>
  <c r="AW297" i="1"/>
  <c r="AP297" i="1"/>
  <c r="AO297" i="1"/>
  <c r="AK297" i="1"/>
  <c r="AJ297" i="1"/>
  <c r="AH297" i="1"/>
  <c r="AG297" i="1"/>
  <c r="AF297" i="1"/>
  <c r="AE297" i="1"/>
  <c r="AD297" i="1"/>
  <c r="AC297" i="1"/>
  <c r="AB297" i="1"/>
  <c r="Z297" i="1"/>
  <c r="J297" i="1"/>
  <c r="AL297" i="1" s="1"/>
  <c r="I297" i="1"/>
  <c r="H297" i="1"/>
  <c r="BJ293" i="1"/>
  <c r="BI293" i="1"/>
  <c r="BF293" i="1"/>
  <c r="BD293" i="1"/>
  <c r="BC293" i="1"/>
  <c r="AX293" i="1"/>
  <c r="AW293" i="1"/>
  <c r="AV293" i="1" s="1"/>
  <c r="AP293" i="1"/>
  <c r="AO293" i="1"/>
  <c r="BH293" i="1" s="1"/>
  <c r="AD293" i="1" s="1"/>
  <c r="AL293" i="1"/>
  <c r="AK293" i="1"/>
  <c r="AJ293" i="1"/>
  <c r="AH293" i="1"/>
  <c r="AG293" i="1"/>
  <c r="AF293" i="1"/>
  <c r="AE293" i="1"/>
  <c r="AC293" i="1"/>
  <c r="AB293" i="1"/>
  <c r="Z293" i="1"/>
  <c r="J293" i="1"/>
  <c r="I293" i="1"/>
  <c r="H293" i="1"/>
  <c r="BJ290" i="1"/>
  <c r="BF290" i="1"/>
  <c r="BD290" i="1"/>
  <c r="AX290" i="1"/>
  <c r="AP290" i="1"/>
  <c r="BI290" i="1" s="1"/>
  <c r="AE290" i="1" s="1"/>
  <c r="AO290" i="1"/>
  <c r="AK290" i="1"/>
  <c r="AJ290" i="1"/>
  <c r="AH290" i="1"/>
  <c r="AG290" i="1"/>
  <c r="AF290" i="1"/>
  <c r="AC290" i="1"/>
  <c r="AB290" i="1"/>
  <c r="Z290" i="1"/>
  <c r="J290" i="1"/>
  <c r="AL290" i="1" s="1"/>
  <c r="I290" i="1"/>
  <c r="BJ286" i="1"/>
  <c r="BF286" i="1"/>
  <c r="BD286" i="1"/>
  <c r="AP286" i="1"/>
  <c r="AO286" i="1"/>
  <c r="AW286" i="1" s="1"/>
  <c r="AL286" i="1"/>
  <c r="AK286" i="1"/>
  <c r="AJ286" i="1"/>
  <c r="AH286" i="1"/>
  <c r="AG286" i="1"/>
  <c r="AF286" i="1"/>
  <c r="AC286" i="1"/>
  <c r="AB286" i="1"/>
  <c r="Z286" i="1"/>
  <c r="J286" i="1"/>
  <c r="H286" i="1"/>
  <c r="BJ282" i="1"/>
  <c r="BH282" i="1"/>
  <c r="AD282" i="1" s="1"/>
  <c r="BF282" i="1"/>
  <c r="BD282" i="1"/>
  <c r="AP282" i="1"/>
  <c r="AX282" i="1" s="1"/>
  <c r="AO282" i="1"/>
  <c r="H282" i="1" s="1"/>
  <c r="AK282" i="1"/>
  <c r="AJ282" i="1"/>
  <c r="AH282" i="1"/>
  <c r="AG282" i="1"/>
  <c r="AF282" i="1"/>
  <c r="AC282" i="1"/>
  <c r="AB282" i="1"/>
  <c r="Z282" i="1"/>
  <c r="J282" i="1"/>
  <c r="AL282" i="1" s="1"/>
  <c r="I282" i="1"/>
  <c r="BJ278" i="1"/>
  <c r="BI278" i="1"/>
  <c r="AE278" i="1" s="1"/>
  <c r="BF278" i="1"/>
  <c r="BD278" i="1"/>
  <c r="AW278" i="1"/>
  <c r="AP278" i="1"/>
  <c r="I278" i="1" s="1"/>
  <c r="AO278" i="1"/>
  <c r="BH278" i="1" s="1"/>
  <c r="AD278" i="1" s="1"/>
  <c r="AK278" i="1"/>
  <c r="AJ278" i="1"/>
  <c r="AH278" i="1"/>
  <c r="AG278" i="1"/>
  <c r="AF278" i="1"/>
  <c r="AC278" i="1"/>
  <c r="AB278" i="1"/>
  <c r="Z278" i="1"/>
  <c r="J278" i="1"/>
  <c r="AL278" i="1" s="1"/>
  <c r="BJ273" i="1"/>
  <c r="BH273" i="1"/>
  <c r="BF273" i="1"/>
  <c r="BD273" i="1"/>
  <c r="AX273" i="1"/>
  <c r="AV273" i="1" s="1"/>
  <c r="AW273" i="1"/>
  <c r="AP273" i="1"/>
  <c r="BI273" i="1" s="1"/>
  <c r="AE273" i="1" s="1"/>
  <c r="AO273" i="1"/>
  <c r="AL273" i="1"/>
  <c r="AK273" i="1"/>
  <c r="AJ273" i="1"/>
  <c r="AH273" i="1"/>
  <c r="AG273" i="1"/>
  <c r="AF273" i="1"/>
  <c r="AD273" i="1"/>
  <c r="AC273" i="1"/>
  <c r="AB273" i="1"/>
  <c r="Z273" i="1"/>
  <c r="J273" i="1"/>
  <c r="H273" i="1"/>
  <c r="BJ266" i="1"/>
  <c r="BI266" i="1"/>
  <c r="BH266" i="1"/>
  <c r="AD266" i="1" s="1"/>
  <c r="BF266" i="1"/>
  <c r="BD266" i="1"/>
  <c r="BC266" i="1"/>
  <c r="AX266" i="1"/>
  <c r="AW266" i="1"/>
  <c r="AV266" i="1" s="1"/>
  <c r="AP266" i="1"/>
  <c r="AO266" i="1"/>
  <c r="AL266" i="1"/>
  <c r="AK266" i="1"/>
  <c r="AJ266" i="1"/>
  <c r="AH266" i="1"/>
  <c r="AG266" i="1"/>
  <c r="AF266" i="1"/>
  <c r="AE266" i="1"/>
  <c r="AC266" i="1"/>
  <c r="AB266" i="1"/>
  <c r="Z266" i="1"/>
  <c r="J266" i="1"/>
  <c r="I266" i="1"/>
  <c r="H266" i="1"/>
  <c r="BJ259" i="1"/>
  <c r="BI259" i="1"/>
  <c r="BF259" i="1"/>
  <c r="BD259" i="1"/>
  <c r="AX259" i="1"/>
  <c r="AP259" i="1"/>
  <c r="AO259" i="1"/>
  <c r="AK259" i="1"/>
  <c r="AJ259" i="1"/>
  <c r="AH259" i="1"/>
  <c r="AG259" i="1"/>
  <c r="AF259" i="1"/>
  <c r="AE259" i="1"/>
  <c r="AC259" i="1"/>
  <c r="AB259" i="1"/>
  <c r="Z259" i="1"/>
  <c r="J259" i="1"/>
  <c r="AL259" i="1" s="1"/>
  <c r="I259" i="1"/>
  <c r="BJ252" i="1"/>
  <c r="BF252" i="1"/>
  <c r="BD252" i="1"/>
  <c r="AP252" i="1"/>
  <c r="AO252" i="1"/>
  <c r="AW252" i="1" s="1"/>
  <c r="AL252" i="1"/>
  <c r="AK252" i="1"/>
  <c r="AJ252" i="1"/>
  <c r="AH252" i="1"/>
  <c r="AG252" i="1"/>
  <c r="AF252" i="1"/>
  <c r="AC252" i="1"/>
  <c r="AB252" i="1"/>
  <c r="Z252" i="1"/>
  <c r="J252" i="1"/>
  <c r="H252" i="1"/>
  <c r="BJ248" i="1"/>
  <c r="BH248" i="1"/>
  <c r="AD248" i="1" s="1"/>
  <c r="BF248" i="1"/>
  <c r="BD248" i="1"/>
  <c r="AP248" i="1"/>
  <c r="AX248" i="1" s="1"/>
  <c r="AO248" i="1"/>
  <c r="H248" i="1" s="1"/>
  <c r="AK248" i="1"/>
  <c r="AJ248" i="1"/>
  <c r="AH248" i="1"/>
  <c r="AG248" i="1"/>
  <c r="AF248" i="1"/>
  <c r="AC248" i="1"/>
  <c r="AB248" i="1"/>
  <c r="Z248" i="1"/>
  <c r="J248" i="1"/>
  <c r="AL248" i="1" s="1"/>
  <c r="I248" i="1"/>
  <c r="BJ244" i="1"/>
  <c r="BI244" i="1"/>
  <c r="AE244" i="1" s="1"/>
  <c r="BF244" i="1"/>
  <c r="BD244" i="1"/>
  <c r="AW244" i="1"/>
  <c r="AP244" i="1"/>
  <c r="I244" i="1" s="1"/>
  <c r="AO244" i="1"/>
  <c r="BH244" i="1" s="1"/>
  <c r="AD244" i="1" s="1"/>
  <c r="AK244" i="1"/>
  <c r="AJ244" i="1"/>
  <c r="AH244" i="1"/>
  <c r="AG244" i="1"/>
  <c r="AF244" i="1"/>
  <c r="AC244" i="1"/>
  <c r="AB244" i="1"/>
  <c r="Z244" i="1"/>
  <c r="J244" i="1"/>
  <c r="AL244" i="1" s="1"/>
  <c r="BJ240" i="1"/>
  <c r="BH240" i="1"/>
  <c r="BF240" i="1"/>
  <c r="BD240" i="1"/>
  <c r="AX240" i="1"/>
  <c r="AV240" i="1" s="1"/>
  <c r="AW240" i="1"/>
  <c r="BC240" i="1" s="1"/>
  <c r="AP240" i="1"/>
  <c r="BI240" i="1" s="1"/>
  <c r="AE240" i="1" s="1"/>
  <c r="AO240" i="1"/>
  <c r="AL240" i="1"/>
  <c r="AK240" i="1"/>
  <c r="AJ240" i="1"/>
  <c r="AH240" i="1"/>
  <c r="AG240" i="1"/>
  <c r="AF240" i="1"/>
  <c r="AD240" i="1"/>
  <c r="AC240" i="1"/>
  <c r="AB240" i="1"/>
  <c r="Z240" i="1"/>
  <c r="J240" i="1"/>
  <c r="H240" i="1"/>
  <c r="BJ237" i="1"/>
  <c r="BI237" i="1"/>
  <c r="BH237" i="1"/>
  <c r="BF237" i="1"/>
  <c r="BD237" i="1"/>
  <c r="BC237" i="1"/>
  <c r="AX237" i="1"/>
  <c r="AW237" i="1"/>
  <c r="AV237" i="1" s="1"/>
  <c r="AP237" i="1"/>
  <c r="AO237" i="1"/>
  <c r="AL237" i="1"/>
  <c r="AK237" i="1"/>
  <c r="AJ237" i="1"/>
  <c r="AH237" i="1"/>
  <c r="AG237" i="1"/>
  <c r="AF237" i="1"/>
  <c r="AE237" i="1"/>
  <c r="AD237" i="1"/>
  <c r="AC237" i="1"/>
  <c r="AB237" i="1"/>
  <c r="Z237" i="1"/>
  <c r="J237" i="1"/>
  <c r="I237" i="1"/>
  <c r="H237" i="1"/>
  <c r="BJ233" i="1"/>
  <c r="BI233" i="1"/>
  <c r="AE233" i="1" s="1"/>
  <c r="BF233" i="1"/>
  <c r="BD233" i="1"/>
  <c r="AX233" i="1"/>
  <c r="AP233" i="1"/>
  <c r="AO233" i="1"/>
  <c r="AK233" i="1"/>
  <c r="AJ233" i="1"/>
  <c r="AH233" i="1"/>
  <c r="AG233" i="1"/>
  <c r="AF233" i="1"/>
  <c r="AC233" i="1"/>
  <c r="AB233" i="1"/>
  <c r="Z233" i="1"/>
  <c r="J233" i="1"/>
  <c r="AL233" i="1" s="1"/>
  <c r="I233" i="1"/>
  <c r="BJ229" i="1"/>
  <c r="BF229" i="1"/>
  <c r="BD229" i="1"/>
  <c r="AP229" i="1"/>
  <c r="AO229" i="1"/>
  <c r="AW229" i="1" s="1"/>
  <c r="AL229" i="1"/>
  <c r="AK229" i="1"/>
  <c r="AJ229" i="1"/>
  <c r="AH229" i="1"/>
  <c r="AG229" i="1"/>
  <c r="AF229" i="1"/>
  <c r="AC229" i="1"/>
  <c r="AB229" i="1"/>
  <c r="Z229" i="1"/>
  <c r="J229" i="1"/>
  <c r="I229" i="1"/>
  <c r="H229" i="1"/>
  <c r="BJ225" i="1"/>
  <c r="BH225" i="1"/>
  <c r="AD225" i="1" s="1"/>
  <c r="BF225" i="1"/>
  <c r="BD225" i="1"/>
  <c r="AP225" i="1"/>
  <c r="AX225" i="1" s="1"/>
  <c r="AO225" i="1"/>
  <c r="AK225" i="1"/>
  <c r="AJ225" i="1"/>
  <c r="AH225" i="1"/>
  <c r="AG225" i="1"/>
  <c r="AF225" i="1"/>
  <c r="AC225" i="1"/>
  <c r="AB225" i="1"/>
  <c r="Z225" i="1"/>
  <c r="J225" i="1"/>
  <c r="AL225" i="1" s="1"/>
  <c r="I225" i="1"/>
  <c r="BJ221" i="1"/>
  <c r="BF221" i="1"/>
  <c r="BD221" i="1"/>
  <c r="AP221" i="1"/>
  <c r="AO221" i="1"/>
  <c r="AW221" i="1" s="1"/>
  <c r="AK221" i="1"/>
  <c r="AJ221" i="1"/>
  <c r="AH221" i="1"/>
  <c r="AG221" i="1"/>
  <c r="AF221" i="1"/>
  <c r="AC221" i="1"/>
  <c r="AB221" i="1"/>
  <c r="Z221" i="1"/>
  <c r="J221" i="1"/>
  <c r="AL221" i="1" s="1"/>
  <c r="BJ218" i="1"/>
  <c r="BI218" i="1"/>
  <c r="AE218" i="1" s="1"/>
  <c r="BH218" i="1"/>
  <c r="AD218" i="1" s="1"/>
  <c r="BF218" i="1"/>
  <c r="BD218" i="1"/>
  <c r="AX218" i="1"/>
  <c r="AW218" i="1"/>
  <c r="BC218" i="1" s="1"/>
  <c r="AV218" i="1"/>
  <c r="AP218" i="1"/>
  <c r="AO218" i="1"/>
  <c r="AL218" i="1"/>
  <c r="AK218" i="1"/>
  <c r="AJ218" i="1"/>
  <c r="AH218" i="1"/>
  <c r="AG218" i="1"/>
  <c r="AF218" i="1"/>
  <c r="AC218" i="1"/>
  <c r="AB218" i="1"/>
  <c r="Z218" i="1"/>
  <c r="J218" i="1"/>
  <c r="I218" i="1"/>
  <c r="H218" i="1"/>
  <c r="BJ214" i="1"/>
  <c r="BI214" i="1"/>
  <c r="AE214" i="1" s="1"/>
  <c r="BF214" i="1"/>
  <c r="BD214" i="1"/>
  <c r="AX214" i="1"/>
  <c r="AW214" i="1"/>
  <c r="AV214" i="1" s="1"/>
  <c r="AP214" i="1"/>
  <c r="AO214" i="1"/>
  <c r="BH214" i="1" s="1"/>
  <c r="AD214" i="1" s="1"/>
  <c r="AK214" i="1"/>
  <c r="AT213" i="1" s="1"/>
  <c r="AJ214" i="1"/>
  <c r="AS213" i="1" s="1"/>
  <c r="AH214" i="1"/>
  <c r="AG214" i="1"/>
  <c r="AF214" i="1"/>
  <c r="AC214" i="1"/>
  <c r="AB214" i="1"/>
  <c r="Z214" i="1"/>
  <c r="J214" i="1"/>
  <c r="AL214" i="1" s="1"/>
  <c r="AU213" i="1" s="1"/>
  <c r="I214" i="1"/>
  <c r="H214" i="1"/>
  <c r="BJ211" i="1"/>
  <c r="Z211" i="1" s="1"/>
  <c r="BH211" i="1"/>
  <c r="BF211" i="1"/>
  <c r="BD211" i="1"/>
  <c r="AX211" i="1"/>
  <c r="AP211" i="1"/>
  <c r="BI211" i="1" s="1"/>
  <c r="AO211" i="1"/>
  <c r="AW211" i="1" s="1"/>
  <c r="AL211" i="1"/>
  <c r="AK211" i="1"/>
  <c r="AJ211" i="1"/>
  <c r="AH211" i="1"/>
  <c r="AG211" i="1"/>
  <c r="AF211" i="1"/>
  <c r="AE211" i="1"/>
  <c r="AD211" i="1"/>
  <c r="AC211" i="1"/>
  <c r="AB211" i="1"/>
  <c r="J211" i="1"/>
  <c r="I211" i="1"/>
  <c r="H211" i="1"/>
  <c r="BJ208" i="1"/>
  <c r="BI208" i="1"/>
  <c r="BF208" i="1"/>
  <c r="BD208" i="1"/>
  <c r="AP208" i="1"/>
  <c r="AX208" i="1" s="1"/>
  <c r="AO208" i="1"/>
  <c r="H208" i="1" s="1"/>
  <c r="AL208" i="1"/>
  <c r="AK208" i="1"/>
  <c r="AJ208" i="1"/>
  <c r="AH208" i="1"/>
  <c r="AG208" i="1"/>
  <c r="AF208" i="1"/>
  <c r="AE208" i="1"/>
  <c r="AC208" i="1"/>
  <c r="AB208" i="1"/>
  <c r="Z208" i="1"/>
  <c r="J208" i="1"/>
  <c r="I208" i="1"/>
  <c r="BJ205" i="1"/>
  <c r="BF205" i="1"/>
  <c r="BD205" i="1"/>
  <c r="AP205" i="1"/>
  <c r="I205" i="1" s="1"/>
  <c r="AO205" i="1"/>
  <c r="H205" i="1" s="1"/>
  <c r="AK205" i="1"/>
  <c r="AJ205" i="1"/>
  <c r="AH205" i="1"/>
  <c r="AG205" i="1"/>
  <c r="AF205" i="1"/>
  <c r="AC205" i="1"/>
  <c r="AB205" i="1"/>
  <c r="Z205" i="1"/>
  <c r="J205" i="1"/>
  <c r="AL205" i="1" s="1"/>
  <c r="BJ202" i="1"/>
  <c r="BH202" i="1"/>
  <c r="AD202" i="1" s="1"/>
  <c r="BF202" i="1"/>
  <c r="BD202" i="1"/>
  <c r="AW202" i="1"/>
  <c r="AP202" i="1"/>
  <c r="I202" i="1" s="1"/>
  <c r="I197" i="1" s="1"/>
  <c r="F24" i="2" s="1"/>
  <c r="AO202" i="1"/>
  <c r="AL202" i="1"/>
  <c r="AK202" i="1"/>
  <c r="AJ202" i="1"/>
  <c r="AH202" i="1"/>
  <c r="AG202" i="1"/>
  <c r="AF202" i="1"/>
  <c r="AC202" i="1"/>
  <c r="AB202" i="1"/>
  <c r="Z202" i="1"/>
  <c r="J202" i="1"/>
  <c r="H202" i="1"/>
  <c r="BJ198" i="1"/>
  <c r="BI198" i="1"/>
  <c r="AE198" i="1" s="1"/>
  <c r="BH198" i="1"/>
  <c r="AD198" i="1" s="1"/>
  <c r="BF198" i="1"/>
  <c r="BD198" i="1"/>
  <c r="AX198" i="1"/>
  <c r="AW198" i="1"/>
  <c r="BC198" i="1" s="1"/>
  <c r="AV198" i="1"/>
  <c r="AP198" i="1"/>
  <c r="AO198" i="1"/>
  <c r="H198" i="1" s="1"/>
  <c r="H197" i="1" s="1"/>
  <c r="E24" i="2" s="1"/>
  <c r="AK198" i="1"/>
  <c r="AJ198" i="1"/>
  <c r="AS197" i="1" s="1"/>
  <c r="AH198" i="1"/>
  <c r="AG198" i="1"/>
  <c r="AF198" i="1"/>
  <c r="AC198" i="1"/>
  <c r="AB198" i="1"/>
  <c r="Z198" i="1"/>
  <c r="J198" i="1"/>
  <c r="AL198" i="1" s="1"/>
  <c r="I198" i="1"/>
  <c r="AT197" i="1"/>
  <c r="BJ194" i="1"/>
  <c r="BI194" i="1"/>
  <c r="BF194" i="1"/>
  <c r="BD194" i="1"/>
  <c r="AX194" i="1"/>
  <c r="AW194" i="1"/>
  <c r="AV194" i="1" s="1"/>
  <c r="AP194" i="1"/>
  <c r="I194" i="1" s="1"/>
  <c r="I190" i="1" s="1"/>
  <c r="F23" i="2" s="1"/>
  <c r="AO194" i="1"/>
  <c r="BH194" i="1" s="1"/>
  <c r="AB194" i="1" s="1"/>
  <c r="AK194" i="1"/>
  <c r="AJ194" i="1"/>
  <c r="AS190" i="1" s="1"/>
  <c r="AH194" i="1"/>
  <c r="AG194" i="1"/>
  <c r="AF194" i="1"/>
  <c r="AE194" i="1"/>
  <c r="AD194" i="1"/>
  <c r="AC194" i="1"/>
  <c r="Z194" i="1"/>
  <c r="J194" i="1"/>
  <c r="AL194" i="1" s="1"/>
  <c r="H194" i="1"/>
  <c r="BJ191" i="1"/>
  <c r="BH191" i="1"/>
  <c r="BF191" i="1"/>
  <c r="BD191" i="1"/>
  <c r="AX191" i="1"/>
  <c r="AP191" i="1"/>
  <c r="BI191" i="1" s="1"/>
  <c r="AC191" i="1" s="1"/>
  <c r="AO191" i="1"/>
  <c r="AW191" i="1" s="1"/>
  <c r="AL191" i="1"/>
  <c r="AK191" i="1"/>
  <c r="AT190" i="1" s="1"/>
  <c r="AJ191" i="1"/>
  <c r="AH191" i="1"/>
  <c r="AG191" i="1"/>
  <c r="AF191" i="1"/>
  <c r="AE191" i="1"/>
  <c r="AD191" i="1"/>
  <c r="AB191" i="1"/>
  <c r="Z191" i="1"/>
  <c r="J191" i="1"/>
  <c r="I191" i="1"/>
  <c r="H191" i="1"/>
  <c r="H190" i="1"/>
  <c r="E23" i="2" s="1"/>
  <c r="BJ187" i="1"/>
  <c r="BI187" i="1"/>
  <c r="BF187" i="1"/>
  <c r="BD187" i="1"/>
  <c r="AP187" i="1"/>
  <c r="AX187" i="1" s="1"/>
  <c r="AO187" i="1"/>
  <c r="H187" i="1" s="1"/>
  <c r="AL187" i="1"/>
  <c r="AK187" i="1"/>
  <c r="AJ187" i="1"/>
  <c r="AH187" i="1"/>
  <c r="AG187" i="1"/>
  <c r="AF187" i="1"/>
  <c r="AE187" i="1"/>
  <c r="AD187" i="1"/>
  <c r="AC187" i="1"/>
  <c r="Z187" i="1"/>
  <c r="J187" i="1"/>
  <c r="I187" i="1"/>
  <c r="BJ184" i="1"/>
  <c r="BF184" i="1"/>
  <c r="BD184" i="1"/>
  <c r="AP184" i="1"/>
  <c r="I184" i="1" s="1"/>
  <c r="AO184" i="1"/>
  <c r="H184" i="1" s="1"/>
  <c r="AK184" i="1"/>
  <c r="AJ184" i="1"/>
  <c r="AH184" i="1"/>
  <c r="AG184" i="1"/>
  <c r="AF184" i="1"/>
  <c r="AE184" i="1"/>
  <c r="AD184" i="1"/>
  <c r="Z184" i="1"/>
  <c r="J184" i="1"/>
  <c r="AL184" i="1" s="1"/>
  <c r="BJ181" i="1"/>
  <c r="BH181" i="1"/>
  <c r="BF181" i="1"/>
  <c r="BD181" i="1"/>
  <c r="AW181" i="1"/>
  <c r="AP181" i="1"/>
  <c r="I181" i="1" s="1"/>
  <c r="AO181" i="1"/>
  <c r="AL181" i="1"/>
  <c r="AK181" i="1"/>
  <c r="AJ181" i="1"/>
  <c r="AH181" i="1"/>
  <c r="AG181" i="1"/>
  <c r="AF181" i="1"/>
  <c r="AE181" i="1"/>
  <c r="AD181" i="1"/>
  <c r="AB181" i="1"/>
  <c r="Z181" i="1"/>
  <c r="J181" i="1"/>
  <c r="H181" i="1"/>
  <c r="BJ179" i="1"/>
  <c r="BI179" i="1"/>
  <c r="BH179" i="1"/>
  <c r="BF179" i="1"/>
  <c r="BD179" i="1"/>
  <c r="AX179" i="1"/>
  <c r="AW179" i="1"/>
  <c r="BC179" i="1" s="1"/>
  <c r="AV179" i="1"/>
  <c r="AP179" i="1"/>
  <c r="AO179" i="1"/>
  <c r="H179" i="1" s="1"/>
  <c r="AK179" i="1"/>
  <c r="AJ179" i="1"/>
  <c r="AH179" i="1"/>
  <c r="AG179" i="1"/>
  <c r="AF179" i="1"/>
  <c r="AE179" i="1"/>
  <c r="AD179" i="1"/>
  <c r="AC179" i="1"/>
  <c r="AB179" i="1"/>
  <c r="Z179" i="1"/>
  <c r="J179" i="1"/>
  <c r="AL179" i="1" s="1"/>
  <c r="I179" i="1"/>
  <c r="BJ176" i="1"/>
  <c r="BI176" i="1"/>
  <c r="BF176" i="1"/>
  <c r="BD176" i="1"/>
  <c r="AX176" i="1"/>
  <c r="AW176" i="1"/>
  <c r="AV176" i="1" s="1"/>
  <c r="AP176" i="1"/>
  <c r="I176" i="1" s="1"/>
  <c r="AO176" i="1"/>
  <c r="BH176" i="1" s="1"/>
  <c r="AB176" i="1" s="1"/>
  <c r="AK176" i="1"/>
  <c r="AJ176" i="1"/>
  <c r="AH176" i="1"/>
  <c r="AG176" i="1"/>
  <c r="AF176" i="1"/>
  <c r="AE176" i="1"/>
  <c r="AD176" i="1"/>
  <c r="AC176" i="1"/>
  <c r="Z176" i="1"/>
  <c r="J176" i="1"/>
  <c r="AL176" i="1" s="1"/>
  <c r="H176" i="1"/>
  <c r="BJ172" i="1"/>
  <c r="BH172" i="1"/>
  <c r="BF172" i="1"/>
  <c r="BD172" i="1"/>
  <c r="AX172" i="1"/>
  <c r="AP172" i="1"/>
  <c r="BI172" i="1" s="1"/>
  <c r="AC172" i="1" s="1"/>
  <c r="AO172" i="1"/>
  <c r="AW172" i="1" s="1"/>
  <c r="AL172" i="1"/>
  <c r="AK172" i="1"/>
  <c r="AJ172" i="1"/>
  <c r="AH172" i="1"/>
  <c r="AG172" i="1"/>
  <c r="AF172" i="1"/>
  <c r="AE172" i="1"/>
  <c r="AD172" i="1"/>
  <c r="AB172" i="1"/>
  <c r="Z172" i="1"/>
  <c r="J172" i="1"/>
  <c r="I172" i="1"/>
  <c r="H172" i="1"/>
  <c r="BJ169" i="1"/>
  <c r="BI169" i="1"/>
  <c r="BF169" i="1"/>
  <c r="BD169" i="1"/>
  <c r="AP169" i="1"/>
  <c r="AX169" i="1" s="1"/>
  <c r="AO169" i="1"/>
  <c r="H169" i="1" s="1"/>
  <c r="AL169" i="1"/>
  <c r="AK169" i="1"/>
  <c r="AJ169" i="1"/>
  <c r="AH169" i="1"/>
  <c r="AG169" i="1"/>
  <c r="AF169" i="1"/>
  <c r="AE169" i="1"/>
  <c r="AD169" i="1"/>
  <c r="AC169" i="1"/>
  <c r="Z169" i="1"/>
  <c r="J169" i="1"/>
  <c r="I169" i="1"/>
  <c r="BJ165" i="1"/>
  <c r="BF165" i="1"/>
  <c r="BD165" i="1"/>
  <c r="AP165" i="1"/>
  <c r="I165" i="1" s="1"/>
  <c r="AO165" i="1"/>
  <c r="H165" i="1" s="1"/>
  <c r="AK165" i="1"/>
  <c r="AJ165" i="1"/>
  <c r="AH165" i="1"/>
  <c r="AG165" i="1"/>
  <c r="AF165" i="1"/>
  <c r="AE165" i="1"/>
  <c r="AD165" i="1"/>
  <c r="Z165" i="1"/>
  <c r="J165" i="1"/>
  <c r="AL165" i="1" s="1"/>
  <c r="BJ162" i="1"/>
  <c r="BH162" i="1"/>
  <c r="BF162" i="1"/>
  <c r="BD162" i="1"/>
  <c r="AW162" i="1"/>
  <c r="AP162" i="1"/>
  <c r="I162" i="1" s="1"/>
  <c r="AO162" i="1"/>
  <c r="AL162" i="1"/>
  <c r="AK162" i="1"/>
  <c r="AJ162" i="1"/>
  <c r="AH162" i="1"/>
  <c r="AG162" i="1"/>
  <c r="AF162" i="1"/>
  <c r="AE162" i="1"/>
  <c r="AD162" i="1"/>
  <c r="AB162" i="1"/>
  <c r="Z162" i="1"/>
  <c r="J162" i="1"/>
  <c r="H162" i="1"/>
  <c r="BJ160" i="1"/>
  <c r="BI160" i="1"/>
  <c r="BH160" i="1"/>
  <c r="BF160" i="1"/>
  <c r="BD160" i="1"/>
  <c r="AX160" i="1"/>
  <c r="AW160" i="1"/>
  <c r="BC160" i="1" s="1"/>
  <c r="AV160" i="1"/>
  <c r="AP160" i="1"/>
  <c r="AO160" i="1"/>
  <c r="H160" i="1" s="1"/>
  <c r="AK160" i="1"/>
  <c r="AJ160" i="1"/>
  <c r="AH160" i="1"/>
  <c r="AG160" i="1"/>
  <c r="AF160" i="1"/>
  <c r="AE160" i="1"/>
  <c r="AD160" i="1"/>
  <c r="AC160" i="1"/>
  <c r="AB160" i="1"/>
  <c r="Z160" i="1"/>
  <c r="J160" i="1"/>
  <c r="AL160" i="1" s="1"/>
  <c r="I160" i="1"/>
  <c r="BJ157" i="1"/>
  <c r="BI157" i="1"/>
  <c r="BF157" i="1"/>
  <c r="BD157" i="1"/>
  <c r="AX157" i="1"/>
  <c r="AW157" i="1"/>
  <c r="AV157" i="1" s="1"/>
  <c r="AP157" i="1"/>
  <c r="I157" i="1" s="1"/>
  <c r="AO157" i="1"/>
  <c r="BH157" i="1" s="1"/>
  <c r="AB157" i="1" s="1"/>
  <c r="AK157" i="1"/>
  <c r="AJ157" i="1"/>
  <c r="AH157" i="1"/>
  <c r="AG157" i="1"/>
  <c r="AF157" i="1"/>
  <c r="AE157" i="1"/>
  <c r="AD157" i="1"/>
  <c r="AC157" i="1"/>
  <c r="Z157" i="1"/>
  <c r="J157" i="1"/>
  <c r="AL157" i="1" s="1"/>
  <c r="H157" i="1"/>
  <c r="BJ154" i="1"/>
  <c r="BH154" i="1"/>
  <c r="BF154" i="1"/>
  <c r="BD154" i="1"/>
  <c r="AX154" i="1"/>
  <c r="AP154" i="1"/>
  <c r="BI154" i="1" s="1"/>
  <c r="AC154" i="1" s="1"/>
  <c r="AO154" i="1"/>
  <c r="AW154" i="1" s="1"/>
  <c r="AL154" i="1"/>
  <c r="AK154" i="1"/>
  <c r="AJ154" i="1"/>
  <c r="AH154" i="1"/>
  <c r="AG154" i="1"/>
  <c r="AF154" i="1"/>
  <c r="AE154" i="1"/>
  <c r="AD154" i="1"/>
  <c r="AB154" i="1"/>
  <c r="Z154" i="1"/>
  <c r="J154" i="1"/>
  <c r="I154" i="1"/>
  <c r="H154" i="1"/>
  <c r="BJ149" i="1"/>
  <c r="BI149" i="1"/>
  <c r="BF149" i="1"/>
  <c r="BD149" i="1"/>
  <c r="AP149" i="1"/>
  <c r="AX149" i="1" s="1"/>
  <c r="AO149" i="1"/>
  <c r="H149" i="1" s="1"/>
  <c r="AL149" i="1"/>
  <c r="AK149" i="1"/>
  <c r="AJ149" i="1"/>
  <c r="AH149" i="1"/>
  <c r="AG149" i="1"/>
  <c r="AF149" i="1"/>
  <c r="AE149" i="1"/>
  <c r="AD149" i="1"/>
  <c r="AC149" i="1"/>
  <c r="Z149" i="1"/>
  <c r="J149" i="1"/>
  <c r="I149" i="1"/>
  <c r="BJ134" i="1"/>
  <c r="BF134" i="1"/>
  <c r="BD134" i="1"/>
  <c r="AP134" i="1"/>
  <c r="I134" i="1" s="1"/>
  <c r="AO134" i="1"/>
  <c r="H134" i="1" s="1"/>
  <c r="AK134" i="1"/>
  <c r="AJ134" i="1"/>
  <c r="AH134" i="1"/>
  <c r="AG134" i="1"/>
  <c r="AF134" i="1"/>
  <c r="AE134" i="1"/>
  <c r="AD134" i="1"/>
  <c r="Z134" i="1"/>
  <c r="J134" i="1"/>
  <c r="AL134" i="1" s="1"/>
  <c r="BJ132" i="1"/>
  <c r="BH132" i="1"/>
  <c r="BF132" i="1"/>
  <c r="BD132" i="1"/>
  <c r="AP132" i="1"/>
  <c r="I132" i="1" s="1"/>
  <c r="AO132" i="1"/>
  <c r="AW132" i="1" s="1"/>
  <c r="AK132" i="1"/>
  <c r="AJ132" i="1"/>
  <c r="AH132" i="1"/>
  <c r="AG132" i="1"/>
  <c r="AF132" i="1"/>
  <c r="AE132" i="1"/>
  <c r="AD132" i="1"/>
  <c r="AB132" i="1"/>
  <c r="Z132" i="1"/>
  <c r="J132" i="1"/>
  <c r="AL132" i="1" s="1"/>
  <c r="H132" i="1"/>
  <c r="BJ128" i="1"/>
  <c r="BI128" i="1"/>
  <c r="BH128" i="1"/>
  <c r="BF128" i="1"/>
  <c r="BD128" i="1"/>
  <c r="AX128" i="1"/>
  <c r="AW128" i="1"/>
  <c r="BC128" i="1" s="1"/>
  <c r="AV128" i="1"/>
  <c r="AP128" i="1"/>
  <c r="AO128" i="1"/>
  <c r="AK128" i="1"/>
  <c r="AJ128" i="1"/>
  <c r="AH128" i="1"/>
  <c r="AG128" i="1"/>
  <c r="AF128" i="1"/>
  <c r="AE128" i="1"/>
  <c r="AD128" i="1"/>
  <c r="AC128" i="1"/>
  <c r="AB128" i="1"/>
  <c r="Z128" i="1"/>
  <c r="J128" i="1"/>
  <c r="AL128" i="1" s="1"/>
  <c r="I128" i="1"/>
  <c r="H128" i="1"/>
  <c r="BJ124" i="1"/>
  <c r="BI124" i="1"/>
  <c r="BF124" i="1"/>
  <c r="BD124" i="1"/>
  <c r="AX124" i="1"/>
  <c r="AW124" i="1"/>
  <c r="AV124" i="1" s="1"/>
  <c r="AP124" i="1"/>
  <c r="AO124" i="1"/>
  <c r="BH124" i="1" s="1"/>
  <c r="AB124" i="1" s="1"/>
  <c r="AK124" i="1"/>
  <c r="AJ124" i="1"/>
  <c r="AH124" i="1"/>
  <c r="AG124" i="1"/>
  <c r="AF124" i="1"/>
  <c r="AE124" i="1"/>
  <c r="AD124" i="1"/>
  <c r="AC124" i="1"/>
  <c r="Z124" i="1"/>
  <c r="J124" i="1"/>
  <c r="AL124" i="1" s="1"/>
  <c r="I124" i="1"/>
  <c r="H124" i="1"/>
  <c r="BJ118" i="1"/>
  <c r="BF118" i="1"/>
  <c r="BD118" i="1"/>
  <c r="AX118" i="1"/>
  <c r="AP118" i="1"/>
  <c r="BI118" i="1" s="1"/>
  <c r="AC118" i="1" s="1"/>
  <c r="AO118" i="1"/>
  <c r="AW118" i="1" s="1"/>
  <c r="AL118" i="1"/>
  <c r="AK118" i="1"/>
  <c r="AJ118" i="1"/>
  <c r="AH118" i="1"/>
  <c r="AG118" i="1"/>
  <c r="AF118" i="1"/>
  <c r="AE118" i="1"/>
  <c r="AD118" i="1"/>
  <c r="Z118" i="1"/>
  <c r="J118" i="1"/>
  <c r="I118" i="1"/>
  <c r="H118" i="1"/>
  <c r="BJ115" i="1"/>
  <c r="BF115" i="1"/>
  <c r="BD115" i="1"/>
  <c r="AP115" i="1"/>
  <c r="AX115" i="1" s="1"/>
  <c r="AO115" i="1"/>
  <c r="H115" i="1" s="1"/>
  <c r="AL115" i="1"/>
  <c r="AK115" i="1"/>
  <c r="AJ115" i="1"/>
  <c r="AH115" i="1"/>
  <c r="AG115" i="1"/>
  <c r="AF115" i="1"/>
  <c r="AE115" i="1"/>
  <c r="AD115" i="1"/>
  <c r="Z115" i="1"/>
  <c r="J115" i="1"/>
  <c r="I115" i="1"/>
  <c r="BJ113" i="1"/>
  <c r="BF113" i="1"/>
  <c r="BD113" i="1"/>
  <c r="AP113" i="1"/>
  <c r="I113" i="1" s="1"/>
  <c r="AO113" i="1"/>
  <c r="H113" i="1" s="1"/>
  <c r="AK113" i="1"/>
  <c r="AJ113" i="1"/>
  <c r="AH113" i="1"/>
  <c r="AG113" i="1"/>
  <c r="AF113" i="1"/>
  <c r="AE113" i="1"/>
  <c r="AD113" i="1"/>
  <c r="Z113" i="1"/>
  <c r="J113" i="1"/>
  <c r="AL113" i="1" s="1"/>
  <c r="BJ110" i="1"/>
  <c r="BH110" i="1"/>
  <c r="BF110" i="1"/>
  <c r="BD110" i="1"/>
  <c r="AW110" i="1"/>
  <c r="AP110" i="1"/>
  <c r="I110" i="1" s="1"/>
  <c r="AO110" i="1"/>
  <c r="AL110" i="1"/>
  <c r="AK110" i="1"/>
  <c r="AJ110" i="1"/>
  <c r="AH110" i="1"/>
  <c r="AG110" i="1"/>
  <c r="AF110" i="1"/>
  <c r="AE110" i="1"/>
  <c r="AD110" i="1"/>
  <c r="AB110" i="1"/>
  <c r="Z110" i="1"/>
  <c r="J110" i="1"/>
  <c r="H110" i="1"/>
  <c r="BJ100" i="1"/>
  <c r="BI100" i="1"/>
  <c r="BH100" i="1"/>
  <c r="BF100" i="1"/>
  <c r="BD100" i="1"/>
  <c r="AX100" i="1"/>
  <c r="AW100" i="1"/>
  <c r="BC100" i="1" s="1"/>
  <c r="AV100" i="1"/>
  <c r="AP100" i="1"/>
  <c r="AO100" i="1"/>
  <c r="AK100" i="1"/>
  <c r="AJ100" i="1"/>
  <c r="AH100" i="1"/>
  <c r="AG100" i="1"/>
  <c r="AF100" i="1"/>
  <c r="AE100" i="1"/>
  <c r="AD100" i="1"/>
  <c r="AC100" i="1"/>
  <c r="AB100" i="1"/>
  <c r="Z100" i="1"/>
  <c r="J100" i="1"/>
  <c r="AL100" i="1" s="1"/>
  <c r="I100" i="1"/>
  <c r="H100" i="1"/>
  <c r="BJ96" i="1"/>
  <c r="BI96" i="1"/>
  <c r="BF96" i="1"/>
  <c r="BD96" i="1"/>
  <c r="AX96" i="1"/>
  <c r="AW96" i="1"/>
  <c r="AV96" i="1" s="1"/>
  <c r="AP96" i="1"/>
  <c r="AO96" i="1"/>
  <c r="BH96" i="1" s="1"/>
  <c r="AB96" i="1" s="1"/>
  <c r="AK96" i="1"/>
  <c r="AT95" i="1" s="1"/>
  <c r="AJ96" i="1"/>
  <c r="AS95" i="1" s="1"/>
  <c r="AH96" i="1"/>
  <c r="AG96" i="1"/>
  <c r="AF96" i="1"/>
  <c r="AE96" i="1"/>
  <c r="AD96" i="1"/>
  <c r="AC96" i="1"/>
  <c r="Z96" i="1"/>
  <c r="J96" i="1"/>
  <c r="AL96" i="1" s="1"/>
  <c r="I96" i="1"/>
  <c r="H96" i="1"/>
  <c r="BJ91" i="1"/>
  <c r="BF91" i="1"/>
  <c r="BD91" i="1"/>
  <c r="AX91" i="1"/>
  <c r="AP91" i="1"/>
  <c r="BI91" i="1" s="1"/>
  <c r="AC91" i="1" s="1"/>
  <c r="AO91" i="1"/>
  <c r="AW91" i="1" s="1"/>
  <c r="AL91" i="1"/>
  <c r="AU90" i="1" s="1"/>
  <c r="AK91" i="1"/>
  <c r="AT90" i="1" s="1"/>
  <c r="AJ91" i="1"/>
  <c r="AH91" i="1"/>
  <c r="AG91" i="1"/>
  <c r="AF91" i="1"/>
  <c r="AE91" i="1"/>
  <c r="AD91" i="1"/>
  <c r="Z91" i="1"/>
  <c r="J91" i="1"/>
  <c r="I91" i="1"/>
  <c r="H91" i="1"/>
  <c r="AS90" i="1"/>
  <c r="J90" i="1"/>
  <c r="G21" i="2" s="1"/>
  <c r="I21" i="2" s="1"/>
  <c r="I90" i="1"/>
  <c r="F21" i="2" s="1"/>
  <c r="H90" i="1"/>
  <c r="E21" i="2" s="1"/>
  <c r="BJ87" i="1"/>
  <c r="BF87" i="1"/>
  <c r="BD87" i="1"/>
  <c r="AP87" i="1"/>
  <c r="AX87" i="1" s="1"/>
  <c r="AO87" i="1"/>
  <c r="H87" i="1" s="1"/>
  <c r="AL87" i="1"/>
  <c r="AK87" i="1"/>
  <c r="AJ87" i="1"/>
  <c r="AH87" i="1"/>
  <c r="AG87" i="1"/>
  <c r="AF87" i="1"/>
  <c r="AE87" i="1"/>
  <c r="AD87" i="1"/>
  <c r="Z87" i="1"/>
  <c r="J87" i="1"/>
  <c r="I87" i="1"/>
  <c r="BJ77" i="1"/>
  <c r="BF77" i="1"/>
  <c r="BD77" i="1"/>
  <c r="AP77" i="1"/>
  <c r="I77" i="1" s="1"/>
  <c r="I76" i="1" s="1"/>
  <c r="F20" i="2" s="1"/>
  <c r="AO77" i="1"/>
  <c r="H77" i="1" s="1"/>
  <c r="AK77" i="1"/>
  <c r="AJ77" i="1"/>
  <c r="AH77" i="1"/>
  <c r="AG77" i="1"/>
  <c r="AF77" i="1"/>
  <c r="AE77" i="1"/>
  <c r="AD77" i="1"/>
  <c r="Z77" i="1"/>
  <c r="J77" i="1"/>
  <c r="AL77" i="1" s="1"/>
  <c r="AU76" i="1" s="1"/>
  <c r="AT76" i="1"/>
  <c r="AS76" i="1"/>
  <c r="J76" i="1"/>
  <c r="G20" i="2" s="1"/>
  <c r="I20" i="2" s="1"/>
  <c r="BJ71" i="1"/>
  <c r="BH71" i="1"/>
  <c r="BF71" i="1"/>
  <c r="BD71" i="1"/>
  <c r="AW71" i="1"/>
  <c r="AP71" i="1"/>
  <c r="I71" i="1" s="1"/>
  <c r="AO71" i="1"/>
  <c r="AK71" i="1"/>
  <c r="AJ71" i="1"/>
  <c r="AH71" i="1"/>
  <c r="AG71" i="1"/>
  <c r="AF71" i="1"/>
  <c r="AE71" i="1"/>
  <c r="AD71" i="1"/>
  <c r="AB71" i="1"/>
  <c r="Z71" i="1"/>
  <c r="J71" i="1"/>
  <c r="AL71" i="1" s="1"/>
  <c r="H71" i="1"/>
  <c r="BJ67" i="1"/>
  <c r="BI67" i="1"/>
  <c r="BH67" i="1"/>
  <c r="AB67" i="1" s="1"/>
  <c r="BF67" i="1"/>
  <c r="BD67" i="1"/>
  <c r="AX67" i="1"/>
  <c r="AW67" i="1"/>
  <c r="BC67" i="1" s="1"/>
  <c r="AV67" i="1"/>
  <c r="AP67" i="1"/>
  <c r="AO67" i="1"/>
  <c r="AK67" i="1"/>
  <c r="AJ67" i="1"/>
  <c r="AH67" i="1"/>
  <c r="AG67" i="1"/>
  <c r="AF67" i="1"/>
  <c r="AE67" i="1"/>
  <c r="AD67" i="1"/>
  <c r="AC67" i="1"/>
  <c r="Z67" i="1"/>
  <c r="J67" i="1"/>
  <c r="AL67" i="1" s="1"/>
  <c r="I67" i="1"/>
  <c r="H67" i="1"/>
  <c r="BJ65" i="1"/>
  <c r="BI65" i="1"/>
  <c r="BF65" i="1"/>
  <c r="BD65" i="1"/>
  <c r="AX65" i="1"/>
  <c r="AW65" i="1"/>
  <c r="AV65" i="1" s="1"/>
  <c r="AP65" i="1"/>
  <c r="AO65" i="1"/>
  <c r="BH65" i="1" s="1"/>
  <c r="AB65" i="1" s="1"/>
  <c r="AL65" i="1"/>
  <c r="AK65" i="1"/>
  <c r="AJ65" i="1"/>
  <c r="AS61" i="1" s="1"/>
  <c r="AH65" i="1"/>
  <c r="AG65" i="1"/>
  <c r="AF65" i="1"/>
  <c r="AE65" i="1"/>
  <c r="AD65" i="1"/>
  <c r="AC65" i="1"/>
  <c r="Z65" i="1"/>
  <c r="J65" i="1"/>
  <c r="I65" i="1"/>
  <c r="H65" i="1"/>
  <c r="BJ62" i="1"/>
  <c r="BF62" i="1"/>
  <c r="BD62" i="1"/>
  <c r="AX62" i="1"/>
  <c r="AP62" i="1"/>
  <c r="BI62" i="1" s="1"/>
  <c r="AC62" i="1" s="1"/>
  <c r="AO62" i="1"/>
  <c r="AW62" i="1" s="1"/>
  <c r="AL62" i="1"/>
  <c r="AU61" i="1" s="1"/>
  <c r="AK62" i="1"/>
  <c r="AT61" i="1" s="1"/>
  <c r="AJ62" i="1"/>
  <c r="AH62" i="1"/>
  <c r="AG62" i="1"/>
  <c r="AF62" i="1"/>
  <c r="AE62" i="1"/>
  <c r="AD62" i="1"/>
  <c r="Z62" i="1"/>
  <c r="J62" i="1"/>
  <c r="I62" i="1"/>
  <c r="I61" i="1" s="1"/>
  <c r="F19" i="2" s="1"/>
  <c r="H62" i="1"/>
  <c r="J61" i="1"/>
  <c r="G19" i="2" s="1"/>
  <c r="I19" i="2" s="1"/>
  <c r="H61" i="1"/>
  <c r="E19" i="2" s="1"/>
  <c r="BJ57" i="1"/>
  <c r="BF57" i="1"/>
  <c r="BD57" i="1"/>
  <c r="AP57" i="1"/>
  <c r="AX57" i="1" s="1"/>
  <c r="AO57" i="1"/>
  <c r="H57" i="1" s="1"/>
  <c r="H56" i="1" s="1"/>
  <c r="E18" i="2" s="1"/>
  <c r="AL57" i="1"/>
  <c r="AU56" i="1" s="1"/>
  <c r="AK57" i="1"/>
  <c r="AJ57" i="1"/>
  <c r="AH57" i="1"/>
  <c r="AG57" i="1"/>
  <c r="AF57" i="1"/>
  <c r="AE57" i="1"/>
  <c r="AD57" i="1"/>
  <c r="Z57" i="1"/>
  <c r="J57" i="1"/>
  <c r="J56" i="1" s="1"/>
  <c r="G18" i="2" s="1"/>
  <c r="I18" i="2" s="1"/>
  <c r="I57" i="1"/>
  <c r="AT56" i="1"/>
  <c r="AS56" i="1"/>
  <c r="I56" i="1"/>
  <c r="F18" i="2" s="1"/>
  <c r="BJ52" i="1"/>
  <c r="BF52" i="1"/>
  <c r="BD52" i="1"/>
  <c r="AP52" i="1"/>
  <c r="I52" i="1" s="1"/>
  <c r="I51" i="1" s="1"/>
  <c r="F17" i="2" s="1"/>
  <c r="AO52" i="1"/>
  <c r="H52" i="1" s="1"/>
  <c r="H51" i="1" s="1"/>
  <c r="E17" i="2" s="1"/>
  <c r="AK52" i="1"/>
  <c r="AJ52" i="1"/>
  <c r="AH52" i="1"/>
  <c r="AG52" i="1"/>
  <c r="AF52" i="1"/>
  <c r="AE52" i="1"/>
  <c r="AD52" i="1"/>
  <c r="Z52" i="1"/>
  <c r="J52" i="1"/>
  <c r="AL52" i="1" s="1"/>
  <c r="AU51" i="1" s="1"/>
  <c r="AT51" i="1"/>
  <c r="AS51" i="1"/>
  <c r="J51" i="1"/>
  <c r="G17" i="2" s="1"/>
  <c r="I17" i="2" s="1"/>
  <c r="BJ47" i="1"/>
  <c r="BH47" i="1"/>
  <c r="BF47" i="1"/>
  <c r="BD47" i="1"/>
  <c r="AW47" i="1"/>
  <c r="AP47" i="1"/>
  <c r="I47" i="1" s="1"/>
  <c r="I46" i="1" s="1"/>
  <c r="F16" i="2" s="1"/>
  <c r="AO47" i="1"/>
  <c r="AK47" i="1"/>
  <c r="AJ47" i="1"/>
  <c r="AH47" i="1"/>
  <c r="AG47" i="1"/>
  <c r="AF47" i="1"/>
  <c r="AE47" i="1"/>
  <c r="AD47" i="1"/>
  <c r="AB47" i="1"/>
  <c r="Z47" i="1"/>
  <c r="J47" i="1"/>
  <c r="AL47" i="1" s="1"/>
  <c r="AU46" i="1" s="1"/>
  <c r="H47" i="1"/>
  <c r="AT46" i="1"/>
  <c r="AS46" i="1"/>
  <c r="J46" i="1"/>
  <c r="G16" i="2" s="1"/>
  <c r="I16" i="2" s="1"/>
  <c r="H46" i="1"/>
  <c r="E16" i="2" s="1"/>
  <c r="BJ44" i="1"/>
  <c r="BI44" i="1"/>
  <c r="BH44" i="1"/>
  <c r="BF44" i="1"/>
  <c r="BD44" i="1"/>
  <c r="AW44" i="1"/>
  <c r="AP44" i="1"/>
  <c r="I44" i="1" s="1"/>
  <c r="I40" i="1" s="1"/>
  <c r="F15" i="2" s="1"/>
  <c r="AO44" i="1"/>
  <c r="AL44" i="1"/>
  <c r="AK44" i="1"/>
  <c r="AJ44" i="1"/>
  <c r="AH44" i="1"/>
  <c r="AG44" i="1"/>
  <c r="AF44" i="1"/>
  <c r="AE44" i="1"/>
  <c r="AD44" i="1"/>
  <c r="AC44" i="1"/>
  <c r="AB44" i="1"/>
  <c r="Z44" i="1"/>
  <c r="J44" i="1"/>
  <c r="H44" i="1"/>
  <c r="BJ41" i="1"/>
  <c r="BI41" i="1"/>
  <c r="BH41" i="1"/>
  <c r="BF41" i="1"/>
  <c r="BD41" i="1"/>
  <c r="AX41" i="1"/>
  <c r="AW41" i="1"/>
  <c r="AV41" i="1" s="1"/>
  <c r="AP41" i="1"/>
  <c r="AO41" i="1"/>
  <c r="AK41" i="1"/>
  <c r="AT40" i="1" s="1"/>
  <c r="AJ41" i="1"/>
  <c r="AS40" i="1" s="1"/>
  <c r="AH41" i="1"/>
  <c r="AG41" i="1"/>
  <c r="AF41" i="1"/>
  <c r="AE41" i="1"/>
  <c r="AD41" i="1"/>
  <c r="AC41" i="1"/>
  <c r="AB41" i="1"/>
  <c r="Z41" i="1"/>
  <c r="J41" i="1"/>
  <c r="AL41" i="1" s="1"/>
  <c r="AU40" i="1" s="1"/>
  <c r="I41" i="1"/>
  <c r="H41" i="1"/>
  <c r="H40" i="1" s="1"/>
  <c r="E15" i="2" s="1"/>
  <c r="J40" i="1"/>
  <c r="G15" i="2" s="1"/>
  <c r="I15" i="2" s="1"/>
  <c r="BJ37" i="1"/>
  <c r="BF37" i="1"/>
  <c r="BD37" i="1"/>
  <c r="AX37" i="1"/>
  <c r="BC37" i="1" s="1"/>
  <c r="AW37" i="1"/>
  <c r="AV37" i="1" s="1"/>
  <c r="AP37" i="1"/>
  <c r="BI37" i="1" s="1"/>
  <c r="AC37" i="1" s="1"/>
  <c r="AO37" i="1"/>
  <c r="BH37" i="1" s="1"/>
  <c r="AB37" i="1" s="1"/>
  <c r="AL37" i="1"/>
  <c r="AK37" i="1"/>
  <c r="AT32" i="1" s="1"/>
  <c r="AJ37" i="1"/>
  <c r="AS32" i="1" s="1"/>
  <c r="AH37" i="1"/>
  <c r="AG37" i="1"/>
  <c r="AF37" i="1"/>
  <c r="AE37" i="1"/>
  <c r="AD37" i="1"/>
  <c r="Z37" i="1"/>
  <c r="J37" i="1"/>
  <c r="I37" i="1"/>
  <c r="H37" i="1"/>
  <c r="BJ33" i="1"/>
  <c r="BF33" i="1"/>
  <c r="BD33" i="1"/>
  <c r="AX33" i="1"/>
  <c r="AP33" i="1"/>
  <c r="BI33" i="1" s="1"/>
  <c r="AC33" i="1" s="1"/>
  <c r="AO33" i="1"/>
  <c r="H33" i="1" s="1"/>
  <c r="H32" i="1" s="1"/>
  <c r="E14" i="2" s="1"/>
  <c r="AL33" i="1"/>
  <c r="AU32" i="1" s="1"/>
  <c r="AK33" i="1"/>
  <c r="AJ33" i="1"/>
  <c r="AH33" i="1"/>
  <c r="AG33" i="1"/>
  <c r="AF33" i="1"/>
  <c r="AE33" i="1"/>
  <c r="AD33" i="1"/>
  <c r="Z33" i="1"/>
  <c r="J33" i="1"/>
  <c r="I33" i="1"/>
  <c r="I32" i="1" s="1"/>
  <c r="F14" i="2" s="1"/>
  <c r="J32" i="1"/>
  <c r="G14" i="2" s="1"/>
  <c r="I14" i="2" s="1"/>
  <c r="BJ28" i="1"/>
  <c r="BF28" i="1"/>
  <c r="BD28" i="1"/>
  <c r="AP28" i="1"/>
  <c r="I28" i="1" s="1"/>
  <c r="AO28" i="1"/>
  <c r="H28" i="1" s="1"/>
  <c r="H23" i="1" s="1"/>
  <c r="E13" i="2" s="1"/>
  <c r="AK28" i="1"/>
  <c r="AJ28" i="1"/>
  <c r="AH28" i="1"/>
  <c r="AG28" i="1"/>
  <c r="AF28" i="1"/>
  <c r="AE28" i="1"/>
  <c r="AD28" i="1"/>
  <c r="Z28" i="1"/>
  <c r="J28" i="1"/>
  <c r="AL28" i="1" s="1"/>
  <c r="BJ24" i="1"/>
  <c r="BH24" i="1"/>
  <c r="BF24" i="1"/>
  <c r="BD24" i="1"/>
  <c r="AP24" i="1"/>
  <c r="I24" i="1" s="1"/>
  <c r="AO24" i="1"/>
  <c r="AW24" i="1" s="1"/>
  <c r="AK24" i="1"/>
  <c r="AJ24" i="1"/>
  <c r="AH24" i="1"/>
  <c r="AG24" i="1"/>
  <c r="AF24" i="1"/>
  <c r="AE24" i="1"/>
  <c r="AD24" i="1"/>
  <c r="AB24" i="1"/>
  <c r="Z24" i="1"/>
  <c r="J24" i="1"/>
  <c r="AL24" i="1" s="1"/>
  <c r="AU23" i="1" s="1"/>
  <c r="H24" i="1"/>
  <c r="AT23" i="1"/>
  <c r="AS23" i="1"/>
  <c r="BJ20" i="1"/>
  <c r="BI20" i="1"/>
  <c r="BH20" i="1"/>
  <c r="BF20" i="1"/>
  <c r="BD20" i="1"/>
  <c r="AW20" i="1"/>
  <c r="AP20" i="1"/>
  <c r="AX20" i="1" s="1"/>
  <c r="AV20" i="1" s="1"/>
  <c r="AO20" i="1"/>
  <c r="AL20" i="1"/>
  <c r="AK20" i="1"/>
  <c r="AJ20" i="1"/>
  <c r="AH20" i="1"/>
  <c r="AG20" i="1"/>
  <c r="AF20" i="1"/>
  <c r="AE20" i="1"/>
  <c r="AD20" i="1"/>
  <c r="AC20" i="1"/>
  <c r="AB20" i="1"/>
  <c r="Z20" i="1"/>
  <c r="J20" i="1"/>
  <c r="I20" i="1"/>
  <c r="H20" i="1"/>
  <c r="BJ17" i="1"/>
  <c r="BI17" i="1"/>
  <c r="BF17" i="1"/>
  <c r="BD17" i="1"/>
  <c r="AX17" i="1"/>
  <c r="AW17" i="1"/>
  <c r="AV17" i="1" s="1"/>
  <c r="AP17" i="1"/>
  <c r="AO17" i="1"/>
  <c r="BH17" i="1" s="1"/>
  <c r="AB17" i="1" s="1"/>
  <c r="AK17" i="1"/>
  <c r="AJ17" i="1"/>
  <c r="AS13" i="1" s="1"/>
  <c r="AH17" i="1"/>
  <c r="AG17" i="1"/>
  <c r="AF17" i="1"/>
  <c r="AE17" i="1"/>
  <c r="AD17" i="1"/>
  <c r="AC17" i="1"/>
  <c r="Z17" i="1"/>
  <c r="J17" i="1"/>
  <c r="AL17" i="1" s="1"/>
  <c r="I17" i="1"/>
  <c r="H17" i="1"/>
  <c r="BJ14" i="1"/>
  <c r="BF14" i="1"/>
  <c r="BD14" i="1"/>
  <c r="AX14" i="1"/>
  <c r="BC14" i="1" s="1"/>
  <c r="AW14" i="1"/>
  <c r="AV14" i="1" s="1"/>
  <c r="AP14" i="1"/>
  <c r="BI14" i="1" s="1"/>
  <c r="AC14" i="1" s="1"/>
  <c r="AO14" i="1"/>
  <c r="BH14" i="1" s="1"/>
  <c r="AB14" i="1" s="1"/>
  <c r="AL14" i="1"/>
  <c r="AK14" i="1"/>
  <c r="C28" i="3" s="1"/>
  <c r="F28" i="3" s="1"/>
  <c r="AJ14" i="1"/>
  <c r="AH14" i="1"/>
  <c r="AG14" i="1"/>
  <c r="AF14" i="1"/>
  <c r="AE14" i="1"/>
  <c r="AD14" i="1"/>
  <c r="Z14" i="1"/>
  <c r="J14" i="1"/>
  <c r="I14" i="1"/>
  <c r="H14" i="1"/>
  <c r="J13" i="1"/>
  <c r="I13" i="1"/>
  <c r="F12" i="2" s="1"/>
  <c r="H13" i="1"/>
  <c r="E12" i="2" s="1"/>
  <c r="AU1" i="1"/>
  <c r="AT1" i="1"/>
  <c r="AS1" i="1"/>
  <c r="AV172" i="1" l="1"/>
  <c r="BC172" i="1"/>
  <c r="AV62" i="1"/>
  <c r="BC62" i="1"/>
  <c r="AV211" i="1"/>
  <c r="BC211" i="1"/>
  <c r="H76" i="1"/>
  <c r="E20" i="2" s="1"/>
  <c r="H95" i="1"/>
  <c r="E22" i="2" s="1"/>
  <c r="AV154" i="1"/>
  <c r="BC154" i="1"/>
  <c r="I23" i="1"/>
  <c r="F13" i="2" s="1"/>
  <c r="BC91" i="1"/>
  <c r="AV91" i="1"/>
  <c r="AU197" i="1"/>
  <c r="BC20" i="1"/>
  <c r="BC44" i="1"/>
  <c r="AU190" i="1"/>
  <c r="AU95" i="1"/>
  <c r="I95" i="1"/>
  <c r="F22" i="2" s="1"/>
  <c r="AV118" i="1"/>
  <c r="BC118" i="1"/>
  <c r="AV191" i="1"/>
  <c r="BC191" i="1"/>
  <c r="I375" i="1"/>
  <c r="AX375" i="1"/>
  <c r="AW392" i="1"/>
  <c r="H392" i="1"/>
  <c r="BH392" i="1"/>
  <c r="AD392" i="1" s="1"/>
  <c r="I506" i="1"/>
  <c r="AX506" i="1"/>
  <c r="BI506" i="1"/>
  <c r="H259" i="1"/>
  <c r="AW259" i="1"/>
  <c r="BH259" i="1"/>
  <c r="AD259" i="1" s="1"/>
  <c r="BC603" i="1"/>
  <c r="AV603" i="1"/>
  <c r="I605" i="1"/>
  <c r="F35" i="2" s="1"/>
  <c r="G12" i="2"/>
  <c r="I12" i="2" s="1"/>
  <c r="BC17" i="1"/>
  <c r="BI24" i="1"/>
  <c r="AC24" i="1" s="1"/>
  <c r="C15" i="3" s="1"/>
  <c r="BH28" i="1"/>
  <c r="AB28" i="1" s="1"/>
  <c r="C14" i="3" s="1"/>
  <c r="BC41" i="1"/>
  <c r="AX44" i="1"/>
  <c r="AV44" i="1" s="1"/>
  <c r="BI47" i="1"/>
  <c r="AC47" i="1" s="1"/>
  <c r="BH52" i="1"/>
  <c r="AB52" i="1" s="1"/>
  <c r="BC65" i="1"/>
  <c r="BI71" i="1"/>
  <c r="AC71" i="1" s="1"/>
  <c r="BH77" i="1"/>
  <c r="AB77" i="1" s="1"/>
  <c r="BC96" i="1"/>
  <c r="BI110" i="1"/>
  <c r="AC110" i="1" s="1"/>
  <c r="BH113" i="1"/>
  <c r="AB113" i="1" s="1"/>
  <c r="BC124" i="1"/>
  <c r="BI132" i="1"/>
  <c r="AC132" i="1" s="1"/>
  <c r="BH134" i="1"/>
  <c r="AB134" i="1" s="1"/>
  <c r="BC157" i="1"/>
  <c r="BI162" i="1"/>
  <c r="AC162" i="1" s="1"/>
  <c r="BH165" i="1"/>
  <c r="AB165" i="1" s="1"/>
  <c r="BC176" i="1"/>
  <c r="BI181" i="1"/>
  <c r="AC181" i="1" s="1"/>
  <c r="BH184" i="1"/>
  <c r="AB184" i="1" s="1"/>
  <c r="J190" i="1"/>
  <c r="G23" i="2" s="1"/>
  <c r="I23" i="2" s="1"/>
  <c r="BC194" i="1"/>
  <c r="BI202" i="1"/>
  <c r="AE202" i="1" s="1"/>
  <c r="BH205" i="1"/>
  <c r="AD205" i="1" s="1"/>
  <c r="BC214" i="1"/>
  <c r="AX229" i="1"/>
  <c r="BC229" i="1" s="1"/>
  <c r="BI229" i="1"/>
  <c r="AE229" i="1" s="1"/>
  <c r="H290" i="1"/>
  <c r="AW290" i="1"/>
  <c r="BH290" i="1"/>
  <c r="AD290" i="1" s="1"/>
  <c r="I345" i="1"/>
  <c r="AX345" i="1"/>
  <c r="BI345" i="1"/>
  <c r="AE345" i="1" s="1"/>
  <c r="AS377" i="1"/>
  <c r="H388" i="1"/>
  <c r="H377" i="1" s="1"/>
  <c r="E26" i="2" s="1"/>
  <c r="AW388" i="1"/>
  <c r="BH388" i="1"/>
  <c r="AD388" i="1" s="1"/>
  <c r="AL392" i="1"/>
  <c r="AU377" i="1" s="1"/>
  <c r="J377" i="1"/>
  <c r="G26" i="2" s="1"/>
  <c r="I26" i="2" s="1"/>
  <c r="BC415" i="1"/>
  <c r="J526" i="1"/>
  <c r="G32" i="2" s="1"/>
  <c r="I32" i="2" s="1"/>
  <c r="AL537" i="1"/>
  <c r="AU526" i="1" s="1"/>
  <c r="AV565" i="1"/>
  <c r="BC565" i="1"/>
  <c r="I221" i="1"/>
  <c r="AX221" i="1"/>
  <c r="AV221" i="1" s="1"/>
  <c r="I377" i="1"/>
  <c r="F26" i="2" s="1"/>
  <c r="H436" i="1"/>
  <c r="AW436" i="1"/>
  <c r="BH436" i="1"/>
  <c r="AD436" i="1" s="1"/>
  <c r="C21" i="3"/>
  <c r="AX24" i="1"/>
  <c r="BC24" i="1" s="1"/>
  <c r="AW28" i="1"/>
  <c r="BI28" i="1"/>
  <c r="AC28" i="1" s="1"/>
  <c r="BH33" i="1"/>
  <c r="AB33" i="1" s="1"/>
  <c r="AX47" i="1"/>
  <c r="AV47" i="1" s="1"/>
  <c r="AW52" i="1"/>
  <c r="BI52" i="1"/>
  <c r="AC52" i="1" s="1"/>
  <c r="BH57" i="1"/>
  <c r="AB57" i="1" s="1"/>
  <c r="AX71" i="1"/>
  <c r="AV71" i="1" s="1"/>
  <c r="AW77" i="1"/>
  <c r="BI77" i="1"/>
  <c r="AC77" i="1" s="1"/>
  <c r="BH87" i="1"/>
  <c r="AB87" i="1" s="1"/>
  <c r="J95" i="1"/>
  <c r="G22" i="2" s="1"/>
  <c r="I22" i="2" s="1"/>
  <c r="AX110" i="1"/>
  <c r="AV110" i="1" s="1"/>
  <c r="AW113" i="1"/>
  <c r="BI113" i="1"/>
  <c r="AC113" i="1" s="1"/>
  <c r="BH115" i="1"/>
  <c r="AB115" i="1" s="1"/>
  <c r="AX132" i="1"/>
  <c r="BC132" i="1" s="1"/>
  <c r="AW134" i="1"/>
  <c r="BI134" i="1"/>
  <c r="AC134" i="1" s="1"/>
  <c r="BH149" i="1"/>
  <c r="AB149" i="1" s="1"/>
  <c r="AX162" i="1"/>
  <c r="AW165" i="1"/>
  <c r="BI165" i="1"/>
  <c r="AC165" i="1" s="1"/>
  <c r="BH169" i="1"/>
  <c r="AB169" i="1" s="1"/>
  <c r="AX181" i="1"/>
  <c r="AW184" i="1"/>
  <c r="BI184" i="1"/>
  <c r="AC184" i="1" s="1"/>
  <c r="BH187" i="1"/>
  <c r="AB187" i="1" s="1"/>
  <c r="AX202" i="1"/>
  <c r="AW205" i="1"/>
  <c r="BI205" i="1"/>
  <c r="AE205" i="1" s="1"/>
  <c r="BH208" i="1"/>
  <c r="AD208" i="1" s="1"/>
  <c r="J213" i="1"/>
  <c r="G25" i="2" s="1"/>
  <c r="I25" i="2" s="1"/>
  <c r="BC252" i="1"/>
  <c r="AV252" i="1"/>
  <c r="BC273" i="1"/>
  <c r="BC297" i="1"/>
  <c r="BI375" i="1"/>
  <c r="I408" i="1"/>
  <c r="BI408" i="1"/>
  <c r="AE408" i="1" s="1"/>
  <c r="AX408" i="1"/>
  <c r="H457" i="1"/>
  <c r="AW457" i="1"/>
  <c r="BH457" i="1"/>
  <c r="I491" i="1"/>
  <c r="F30" i="2" s="1"/>
  <c r="H492" i="1"/>
  <c r="H491" i="1" s="1"/>
  <c r="E30" i="2" s="1"/>
  <c r="AW492" i="1"/>
  <c r="BH492" i="1"/>
  <c r="AD492" i="1" s="1"/>
  <c r="I311" i="1"/>
  <c r="AX311" i="1"/>
  <c r="BI311" i="1"/>
  <c r="AE311" i="1" s="1"/>
  <c r="AT13" i="1"/>
  <c r="C20" i="3"/>
  <c r="AX28" i="1"/>
  <c r="AW33" i="1"/>
  <c r="AX52" i="1"/>
  <c r="AW57" i="1"/>
  <c r="BI57" i="1"/>
  <c r="AC57" i="1" s="1"/>
  <c r="BH62" i="1"/>
  <c r="AB62" i="1" s="1"/>
  <c r="AX77" i="1"/>
  <c r="AW87" i="1"/>
  <c r="BI87" i="1"/>
  <c r="AC87" i="1" s="1"/>
  <c r="BH91" i="1"/>
  <c r="AB91" i="1" s="1"/>
  <c r="AX113" i="1"/>
  <c r="AW115" i="1"/>
  <c r="BI115" i="1"/>
  <c r="AC115" i="1" s="1"/>
  <c r="BH118" i="1"/>
  <c r="AB118" i="1" s="1"/>
  <c r="AX134" i="1"/>
  <c r="AW149" i="1"/>
  <c r="AX165" i="1"/>
  <c r="AW169" i="1"/>
  <c r="AX184" i="1"/>
  <c r="AW187" i="1"/>
  <c r="J197" i="1"/>
  <c r="G24" i="2" s="1"/>
  <c r="I24" i="2" s="1"/>
  <c r="AX205" i="1"/>
  <c r="AW208" i="1"/>
  <c r="H233" i="1"/>
  <c r="AW233" i="1"/>
  <c r="BH233" i="1"/>
  <c r="AD233" i="1" s="1"/>
  <c r="I252" i="1"/>
  <c r="AX252" i="1"/>
  <c r="BI252" i="1"/>
  <c r="AE252" i="1" s="1"/>
  <c r="AV303" i="1"/>
  <c r="BC303" i="1"/>
  <c r="H316" i="1"/>
  <c r="AW316" i="1"/>
  <c r="BH316" i="1"/>
  <c r="AD316" i="1" s="1"/>
  <c r="AV404" i="1"/>
  <c r="BC404" i="1"/>
  <c r="H454" i="1"/>
  <c r="AW454" i="1"/>
  <c r="BH454" i="1"/>
  <c r="AD454" i="1" s="1"/>
  <c r="BC479" i="1"/>
  <c r="AL489" i="1"/>
  <c r="AU486" i="1" s="1"/>
  <c r="J486" i="1"/>
  <c r="G29" i="2" s="1"/>
  <c r="I29" i="2" s="1"/>
  <c r="I489" i="1"/>
  <c r="AX489" i="1"/>
  <c r="BI489" i="1"/>
  <c r="H509" i="1"/>
  <c r="AW509" i="1"/>
  <c r="BH509" i="1"/>
  <c r="AD509" i="1" s="1"/>
  <c r="BH221" i="1"/>
  <c r="AD221" i="1" s="1"/>
  <c r="C16" i="3" s="1"/>
  <c r="H221" i="1"/>
  <c r="I286" i="1"/>
  <c r="AX286" i="1"/>
  <c r="BI286" i="1"/>
  <c r="AE286" i="1" s="1"/>
  <c r="AV378" i="1"/>
  <c r="BC378" i="1"/>
  <c r="AU13" i="1"/>
  <c r="C27" i="3"/>
  <c r="J23" i="1"/>
  <c r="J762" i="1" s="1"/>
  <c r="BI221" i="1"/>
  <c r="AE221" i="1" s="1"/>
  <c r="H225" i="1"/>
  <c r="AW225" i="1"/>
  <c r="BC286" i="1"/>
  <c r="AV286" i="1"/>
  <c r="BC328" i="1"/>
  <c r="H350" i="1"/>
  <c r="AW350" i="1"/>
  <c r="BH350" i="1"/>
  <c r="AD350" i="1" s="1"/>
  <c r="BI396" i="1"/>
  <c r="AE396" i="1" s="1"/>
  <c r="I396" i="1"/>
  <c r="AX396" i="1"/>
  <c r="AV444" i="1"/>
  <c r="BC444" i="1"/>
  <c r="AV638" i="1"/>
  <c r="BI225" i="1"/>
  <c r="AE225" i="1" s="1"/>
  <c r="C17" i="3" s="1"/>
  <c r="BH229" i="1"/>
  <c r="AD229" i="1" s="1"/>
  <c r="I240" i="1"/>
  <c r="H244" i="1"/>
  <c r="AX244" i="1"/>
  <c r="AV244" i="1" s="1"/>
  <c r="AW248" i="1"/>
  <c r="BI248" i="1"/>
  <c r="AE248" i="1" s="1"/>
  <c r="BH252" i="1"/>
  <c r="AD252" i="1" s="1"/>
  <c r="I273" i="1"/>
  <c r="H278" i="1"/>
  <c r="AX278" i="1"/>
  <c r="AV278" i="1" s="1"/>
  <c r="AW282" i="1"/>
  <c r="BI282" i="1"/>
  <c r="AE282" i="1" s="1"/>
  <c r="BH286" i="1"/>
  <c r="AD286" i="1" s="1"/>
  <c r="AX303" i="1"/>
  <c r="AW308" i="1"/>
  <c r="BI308" i="1"/>
  <c r="AE308" i="1" s="1"/>
  <c r="BH311" i="1"/>
  <c r="AD311" i="1" s="1"/>
  <c r="AX334" i="1"/>
  <c r="AV334" i="1" s="1"/>
  <c r="AW340" i="1"/>
  <c r="BI340" i="1"/>
  <c r="AE340" i="1" s="1"/>
  <c r="BH345" i="1"/>
  <c r="AD345" i="1" s="1"/>
  <c r="AX366" i="1"/>
  <c r="AV366" i="1" s="1"/>
  <c r="AW372" i="1"/>
  <c r="BI372" i="1"/>
  <c r="AE372" i="1" s="1"/>
  <c r="AW375" i="1"/>
  <c r="BI380" i="1"/>
  <c r="AE380" i="1" s="1"/>
  <c r="AW396" i="1"/>
  <c r="I404" i="1"/>
  <c r="AW408" i="1"/>
  <c r="H412" i="1"/>
  <c r="AW412" i="1"/>
  <c r="BH412" i="1"/>
  <c r="AD412" i="1" s="1"/>
  <c r="AV419" i="1"/>
  <c r="BC419" i="1"/>
  <c r="AV422" i="1"/>
  <c r="H431" i="1"/>
  <c r="AW431" i="1"/>
  <c r="BH431" i="1"/>
  <c r="AD431" i="1" s="1"/>
  <c r="I454" i="1"/>
  <c r="AX454" i="1"/>
  <c r="BI454" i="1"/>
  <c r="AE454" i="1" s="1"/>
  <c r="H476" i="1"/>
  <c r="AW476" i="1"/>
  <c r="BH476" i="1"/>
  <c r="AD476" i="1" s="1"/>
  <c r="AV481" i="1"/>
  <c r="BC481" i="1"/>
  <c r="AV484" i="1"/>
  <c r="BC487" i="1"/>
  <c r="AT491" i="1"/>
  <c r="AV500" i="1"/>
  <c r="BC500" i="1"/>
  <c r="J508" i="1"/>
  <c r="G31" i="2" s="1"/>
  <c r="I31" i="2" s="1"/>
  <c r="I509" i="1"/>
  <c r="I508" i="1" s="1"/>
  <c r="F31" i="2" s="1"/>
  <c r="AX509" i="1"/>
  <c r="BI509" i="1"/>
  <c r="AE509" i="1" s="1"/>
  <c r="AV527" i="1"/>
  <c r="AV563" i="1"/>
  <c r="BC563" i="1"/>
  <c r="AW679" i="1"/>
  <c r="H679" i="1"/>
  <c r="AV741" i="1"/>
  <c r="BC741" i="1"/>
  <c r="AX308" i="1"/>
  <c r="AW311" i="1"/>
  <c r="AX340" i="1"/>
  <c r="AW345" i="1"/>
  <c r="AX372" i="1"/>
  <c r="AX380" i="1"/>
  <c r="BI388" i="1"/>
  <c r="AE388" i="1" s="1"/>
  <c r="I431" i="1"/>
  <c r="AX431" i="1"/>
  <c r="BI431" i="1"/>
  <c r="AE431" i="1" s="1"/>
  <c r="I451" i="1"/>
  <c r="AX451" i="1"/>
  <c r="BI451" i="1"/>
  <c r="AE451" i="1" s="1"/>
  <c r="BC460" i="1"/>
  <c r="AV462" i="1"/>
  <c r="BC462" i="1"/>
  <c r="AV466" i="1"/>
  <c r="H472" i="1"/>
  <c r="H459" i="1" s="1"/>
  <c r="E27" i="2" s="1"/>
  <c r="AW472" i="1"/>
  <c r="BH472" i="1"/>
  <c r="AD472" i="1" s="1"/>
  <c r="AV503" i="1"/>
  <c r="AV521" i="1"/>
  <c r="H571" i="1"/>
  <c r="AW571" i="1"/>
  <c r="BC669" i="1"/>
  <c r="AV669" i="1"/>
  <c r="AL672" i="1"/>
  <c r="J657" i="1"/>
  <c r="G41" i="2" s="1"/>
  <c r="I41" i="2" s="1"/>
  <c r="H375" i="1"/>
  <c r="H396" i="1"/>
  <c r="I426" i="1"/>
  <c r="AX426" i="1"/>
  <c r="BI426" i="1"/>
  <c r="AE426" i="1" s="1"/>
  <c r="AV440" i="1"/>
  <c r="AT459" i="1"/>
  <c r="I472" i="1"/>
  <c r="AX472" i="1"/>
  <c r="BI472" i="1"/>
  <c r="AE472" i="1" s="1"/>
  <c r="AV497" i="1"/>
  <c r="AS491" i="1"/>
  <c r="AU508" i="1"/>
  <c r="H544" i="1"/>
  <c r="AW544" i="1"/>
  <c r="H640" i="1"/>
  <c r="H631" i="1" s="1"/>
  <c r="E39" i="2" s="1"/>
  <c r="AW640" i="1"/>
  <c r="BH640" i="1"/>
  <c r="AB640" i="1" s="1"/>
  <c r="BC650" i="1"/>
  <c r="AV650" i="1"/>
  <c r="AL653" i="1"/>
  <c r="J649" i="1"/>
  <c r="G40" i="2" s="1"/>
  <c r="I40" i="2" s="1"/>
  <c r="AW694" i="1"/>
  <c r="BH694" i="1"/>
  <c r="AB694" i="1" s="1"/>
  <c r="H694" i="1"/>
  <c r="AV730" i="1"/>
  <c r="BC730" i="1"/>
  <c r="AV415" i="1"/>
  <c r="AU459" i="1"/>
  <c r="I470" i="1"/>
  <c r="I459" i="1" s="1"/>
  <c r="F27" i="2" s="1"/>
  <c r="AX470" i="1"/>
  <c r="BI470" i="1"/>
  <c r="AE470" i="1" s="1"/>
  <c r="AV479" i="1"/>
  <c r="I526" i="1"/>
  <c r="F32" i="2" s="1"/>
  <c r="I542" i="1"/>
  <c r="AX542" i="1"/>
  <c r="AV542" i="1" s="1"/>
  <c r="BI542" i="1"/>
  <c r="AE542" i="1" s="1"/>
  <c r="I544" i="1"/>
  <c r="AX544" i="1"/>
  <c r="H595" i="1"/>
  <c r="AW595" i="1"/>
  <c r="BH595" i="1"/>
  <c r="I694" i="1"/>
  <c r="BI694" i="1"/>
  <c r="AC694" i="1" s="1"/>
  <c r="AX694" i="1"/>
  <c r="BC384" i="1"/>
  <c r="I487" i="1"/>
  <c r="AX487" i="1"/>
  <c r="AV487" i="1" s="1"/>
  <c r="BI487" i="1"/>
  <c r="AE487" i="1" s="1"/>
  <c r="H489" i="1"/>
  <c r="H486" i="1" s="1"/>
  <c r="E29" i="2" s="1"/>
  <c r="AW489" i="1"/>
  <c r="BH489" i="1"/>
  <c r="H517" i="1"/>
  <c r="AW517" i="1"/>
  <c r="BH517" i="1"/>
  <c r="AD517" i="1" s="1"/>
  <c r="AV524" i="1"/>
  <c r="BC524" i="1"/>
  <c r="BH537" i="1"/>
  <c r="AD537" i="1" s="1"/>
  <c r="H537" i="1"/>
  <c r="AW537" i="1"/>
  <c r="I579" i="1"/>
  <c r="AX579" i="1"/>
  <c r="BI579" i="1"/>
  <c r="AE579" i="1" s="1"/>
  <c r="AU605" i="1"/>
  <c r="AL608" i="1"/>
  <c r="J605" i="1"/>
  <c r="G35" i="2" s="1"/>
  <c r="I35" i="2" s="1"/>
  <c r="AW644" i="1"/>
  <c r="BH644" i="1"/>
  <c r="AB644" i="1" s="1"/>
  <c r="AU657" i="1"/>
  <c r="J459" i="1"/>
  <c r="G27" i="2" s="1"/>
  <c r="I27" i="2" s="1"/>
  <c r="H527" i="1"/>
  <c r="BC542" i="1"/>
  <c r="I574" i="1"/>
  <c r="I570" i="1" s="1"/>
  <c r="F33" i="2" s="1"/>
  <c r="AX574" i="1"/>
  <c r="BI574" i="1"/>
  <c r="AE574" i="1" s="1"/>
  <c r="AV586" i="1"/>
  <c r="BC586" i="1"/>
  <c r="I592" i="1"/>
  <c r="AX592" i="1"/>
  <c r="BI592" i="1"/>
  <c r="AE592" i="1" s="1"/>
  <c r="I595" i="1"/>
  <c r="AX595" i="1"/>
  <c r="BI595" i="1"/>
  <c r="H598" i="1"/>
  <c r="H597" i="1" s="1"/>
  <c r="E34" i="2" s="1"/>
  <c r="AW598" i="1"/>
  <c r="BH598" i="1"/>
  <c r="AD598" i="1" s="1"/>
  <c r="BC600" i="1"/>
  <c r="BC615" i="1"/>
  <c r="AV615" i="1"/>
  <c r="AL617" i="1"/>
  <c r="AU614" i="1" s="1"/>
  <c r="J614" i="1"/>
  <c r="G36" i="2" s="1"/>
  <c r="I36" i="2" s="1"/>
  <c r="AU631" i="1"/>
  <c r="BI644" i="1"/>
  <c r="AC644" i="1" s="1"/>
  <c r="AX644" i="1"/>
  <c r="BH532" i="1"/>
  <c r="AD532" i="1" s="1"/>
  <c r="BH534" i="1"/>
  <c r="AD534" i="1" s="1"/>
  <c r="I600" i="1"/>
  <c r="AX600" i="1"/>
  <c r="AV600" i="1" s="1"/>
  <c r="AW608" i="1"/>
  <c r="BH608" i="1"/>
  <c r="AD608" i="1" s="1"/>
  <c r="H608" i="1"/>
  <c r="H605" i="1" s="1"/>
  <c r="E35" i="2" s="1"/>
  <c r="H653" i="1"/>
  <c r="AW653" i="1"/>
  <c r="H672" i="1"/>
  <c r="H657" i="1" s="1"/>
  <c r="E41" i="2" s="1"/>
  <c r="AW672" i="1"/>
  <c r="BC702" i="1"/>
  <c r="AV702" i="1"/>
  <c r="AL735" i="1"/>
  <c r="J732" i="1"/>
  <c r="G46" i="2" s="1"/>
  <c r="I46" i="2" s="1"/>
  <c r="I735" i="1"/>
  <c r="AX735" i="1"/>
  <c r="AV735" i="1" s="1"/>
  <c r="BI735" i="1"/>
  <c r="AX552" i="1"/>
  <c r="BI552" i="1"/>
  <c r="AE552" i="1" s="1"/>
  <c r="AW557" i="1"/>
  <c r="BH557" i="1"/>
  <c r="AD557" i="1" s="1"/>
  <c r="H563" i="1"/>
  <c r="BH563" i="1"/>
  <c r="AD563" i="1" s="1"/>
  <c r="BI568" i="1"/>
  <c r="H581" i="1"/>
  <c r="AW581" i="1"/>
  <c r="BH581" i="1"/>
  <c r="AD581" i="1" s="1"/>
  <c r="BI608" i="1"/>
  <c r="AE608" i="1" s="1"/>
  <c r="I608" i="1"/>
  <c r="AX608" i="1"/>
  <c r="BC638" i="1"/>
  <c r="I653" i="1"/>
  <c r="AX653" i="1"/>
  <c r="AV661" i="1"/>
  <c r="BC661" i="1"/>
  <c r="I672" i="1"/>
  <c r="AX672" i="1"/>
  <c r="AU706" i="1"/>
  <c r="AW532" i="1"/>
  <c r="AX534" i="1"/>
  <c r="H557" i="1"/>
  <c r="I557" i="1"/>
  <c r="BI557" i="1"/>
  <c r="AE557" i="1" s="1"/>
  <c r="AV568" i="1"/>
  <c r="BC568" i="1"/>
  <c r="H579" i="1"/>
  <c r="AW579" i="1"/>
  <c r="BH579" i="1"/>
  <c r="AD579" i="1" s="1"/>
  <c r="AS597" i="1"/>
  <c r="AU649" i="1"/>
  <c r="AV698" i="1"/>
  <c r="BC698" i="1"/>
  <c r="BC710" i="1"/>
  <c r="AV710" i="1"/>
  <c r="AV747" i="1"/>
  <c r="AW552" i="1"/>
  <c r="AX571" i="1"/>
  <c r="AW574" i="1"/>
  <c r="AX588" i="1"/>
  <c r="AV588" i="1" s="1"/>
  <c r="AW592" i="1"/>
  <c r="BH606" i="1"/>
  <c r="AD606" i="1" s="1"/>
  <c r="H619" i="1"/>
  <c r="H614" i="1" s="1"/>
  <c r="E36" i="2" s="1"/>
  <c r="AW619" i="1"/>
  <c r="BH619" i="1"/>
  <c r="AW622" i="1"/>
  <c r="BH622" i="1"/>
  <c r="AB622" i="1" s="1"/>
  <c r="AX638" i="1"/>
  <c r="I640" i="1"/>
  <c r="I631" i="1" s="1"/>
  <c r="F39" i="2" s="1"/>
  <c r="AX640" i="1"/>
  <c r="BI640" i="1"/>
  <c r="AC640" i="1" s="1"/>
  <c r="AV648" i="1"/>
  <c r="BI682" i="1"/>
  <c r="AC682" i="1" s="1"/>
  <c r="BC720" i="1"/>
  <c r="AV720" i="1"/>
  <c r="H721" i="1"/>
  <c r="H719" i="1" s="1"/>
  <c r="E43" i="2" s="1"/>
  <c r="BH721" i="1"/>
  <c r="AF721" i="1" s="1"/>
  <c r="C18" i="3" s="1"/>
  <c r="AL723" i="1"/>
  <c r="AU722" i="1" s="1"/>
  <c r="BC735" i="1"/>
  <c r="AU754" i="1"/>
  <c r="I755" i="1"/>
  <c r="I754" i="1" s="1"/>
  <c r="AX755" i="1"/>
  <c r="BC755" i="1" s="1"/>
  <c r="BI755" i="1"/>
  <c r="I22" i="3"/>
  <c r="I603" i="1"/>
  <c r="AX606" i="1"/>
  <c r="BI606" i="1"/>
  <c r="AE606" i="1" s="1"/>
  <c r="AX619" i="1"/>
  <c r="BI619" i="1"/>
  <c r="H655" i="1"/>
  <c r="AW655" i="1"/>
  <c r="BH655" i="1"/>
  <c r="AB655" i="1" s="1"/>
  <c r="AW658" i="1"/>
  <c r="BH658" i="1"/>
  <c r="AB658" i="1" s="1"/>
  <c r="H675" i="1"/>
  <c r="AW675" i="1"/>
  <c r="BH675" i="1"/>
  <c r="AB675" i="1" s="1"/>
  <c r="AT706" i="1"/>
  <c r="AL710" i="1"/>
  <c r="J706" i="1"/>
  <c r="G42" i="2" s="1"/>
  <c r="I42" i="2" s="1"/>
  <c r="AX721" i="1"/>
  <c r="AV721" i="1" s="1"/>
  <c r="I721" i="1"/>
  <c r="BH723" i="1"/>
  <c r="AF723" i="1" s="1"/>
  <c r="AV726" i="1"/>
  <c r="BI739" i="1"/>
  <c r="I739" i="1"/>
  <c r="AV744" i="1"/>
  <c r="BH617" i="1"/>
  <c r="AD617" i="1" s="1"/>
  <c r="H642" i="1"/>
  <c r="AW642" i="1"/>
  <c r="BH642" i="1"/>
  <c r="AB642" i="1" s="1"/>
  <c r="I649" i="1"/>
  <c r="F40" i="2" s="1"/>
  <c r="AX655" i="1"/>
  <c r="BI655" i="1"/>
  <c r="AC655" i="1" s="1"/>
  <c r="AX675" i="1"/>
  <c r="BI675" i="1"/>
  <c r="AC675" i="1" s="1"/>
  <c r="AX690" i="1"/>
  <c r="BC690" i="1" s="1"/>
  <c r="I690" i="1"/>
  <c r="H706" i="1"/>
  <c r="E42" i="2" s="1"/>
  <c r="H752" i="1"/>
  <c r="AW752" i="1"/>
  <c r="BH752" i="1"/>
  <c r="BH603" i="1"/>
  <c r="AV610" i="1"/>
  <c r="BI615" i="1"/>
  <c r="AE615" i="1" s="1"/>
  <c r="I617" i="1"/>
  <c r="I614" i="1" s="1"/>
  <c r="F36" i="2" s="1"/>
  <c r="AX617" i="1"/>
  <c r="AV617" i="1" s="1"/>
  <c r="BI617" i="1"/>
  <c r="AE617" i="1" s="1"/>
  <c r="AX642" i="1"/>
  <c r="BI642" i="1"/>
  <c r="AC642" i="1" s="1"/>
  <c r="BI650" i="1"/>
  <c r="AC650" i="1" s="1"/>
  <c r="AX658" i="1"/>
  <c r="BI669" i="1"/>
  <c r="AC669" i="1" s="1"/>
  <c r="AV682" i="1"/>
  <c r="BC682" i="1"/>
  <c r="BI690" i="1"/>
  <c r="AC690" i="1" s="1"/>
  <c r="I706" i="1"/>
  <c r="F42" i="2" s="1"/>
  <c r="BI713" i="1"/>
  <c r="AC713" i="1" s="1"/>
  <c r="AL728" i="1"/>
  <c r="AU725" i="1" s="1"/>
  <c r="J725" i="1"/>
  <c r="G45" i="2" s="1"/>
  <c r="I45" i="2" s="1"/>
  <c r="AV728" i="1"/>
  <c r="BC728" i="1"/>
  <c r="H737" i="1"/>
  <c r="AW737" i="1"/>
  <c r="BH737" i="1"/>
  <c r="H750" i="1"/>
  <c r="AW750" i="1"/>
  <c r="BH750" i="1"/>
  <c r="F29" i="4"/>
  <c r="J631" i="1"/>
  <c r="G39" i="2" s="1"/>
  <c r="I39" i="2" s="1"/>
  <c r="I698" i="1"/>
  <c r="H698" i="1"/>
  <c r="BH698" i="1"/>
  <c r="AB698" i="1" s="1"/>
  <c r="BI698" i="1"/>
  <c r="AC698" i="1" s="1"/>
  <c r="AU719" i="1"/>
  <c r="I720" i="1"/>
  <c r="I719" i="1" s="1"/>
  <c r="F43" i="2" s="1"/>
  <c r="BI720" i="1"/>
  <c r="AG720" i="1" s="1"/>
  <c r="C19" i="3" s="1"/>
  <c r="I726" i="1"/>
  <c r="I725" i="1" s="1"/>
  <c r="F45" i="2" s="1"/>
  <c r="BC733" i="1"/>
  <c r="AU746" i="1"/>
  <c r="I747" i="1"/>
  <c r="I746" i="1" s="1"/>
  <c r="F47" i="2" s="1"/>
  <c r="AX747" i="1"/>
  <c r="BC747" i="1" s="1"/>
  <c r="BI747" i="1"/>
  <c r="AL750" i="1"/>
  <c r="J746" i="1"/>
  <c r="G47" i="2" s="1"/>
  <c r="I47" i="2" s="1"/>
  <c r="I750" i="1"/>
  <c r="AX750" i="1"/>
  <c r="BI750" i="1"/>
  <c r="AV760" i="1"/>
  <c r="BC760" i="1"/>
  <c r="I27" i="4"/>
  <c r="AV707" i="1"/>
  <c r="AU732" i="1"/>
  <c r="I733" i="1"/>
  <c r="BI733" i="1"/>
  <c r="H735" i="1"/>
  <c r="BH735" i="1"/>
  <c r="G49" i="2"/>
  <c r="I49" i="2" s="1"/>
  <c r="J753" i="1"/>
  <c r="G48" i="2" s="1"/>
  <c r="H758" i="1"/>
  <c r="H754" i="1" s="1"/>
  <c r="AW758" i="1"/>
  <c r="BH758" i="1"/>
  <c r="I45" i="4"/>
  <c r="I24" i="3" s="1"/>
  <c r="C22" i="3" l="1"/>
  <c r="BC672" i="1"/>
  <c r="AV672" i="1"/>
  <c r="BC721" i="1"/>
  <c r="AV752" i="1"/>
  <c r="BC752" i="1"/>
  <c r="AV679" i="1"/>
  <c r="BC679" i="1"/>
  <c r="BC408" i="1"/>
  <c r="AV408" i="1"/>
  <c r="BC282" i="1"/>
  <c r="AV282" i="1"/>
  <c r="BC248" i="1"/>
  <c r="AV248" i="1"/>
  <c r="BC187" i="1"/>
  <c r="AV187" i="1"/>
  <c r="AV87" i="1"/>
  <c r="BC87" i="1"/>
  <c r="BC290" i="1"/>
  <c r="AV290" i="1"/>
  <c r="BC642" i="1"/>
  <c r="AV642" i="1"/>
  <c r="AV658" i="1"/>
  <c r="BC658" i="1"/>
  <c r="F49" i="2"/>
  <c r="I753" i="1"/>
  <c r="F48" i="2" s="1"/>
  <c r="BC619" i="1"/>
  <c r="AV619" i="1"/>
  <c r="I657" i="1"/>
  <c r="F41" i="2" s="1"/>
  <c r="AV608" i="1"/>
  <c r="BC608" i="1"/>
  <c r="AV690" i="1"/>
  <c r="AV598" i="1"/>
  <c r="BC598" i="1"/>
  <c r="AV644" i="1"/>
  <c r="BC644" i="1"/>
  <c r="BC426" i="1"/>
  <c r="AV426" i="1"/>
  <c r="BC311" i="1"/>
  <c r="AV311" i="1"/>
  <c r="BC350" i="1"/>
  <c r="AV350" i="1"/>
  <c r="BC509" i="1"/>
  <c r="AV509" i="1"/>
  <c r="BC233" i="1"/>
  <c r="AV233" i="1"/>
  <c r="BC165" i="1"/>
  <c r="AV165" i="1"/>
  <c r="BC244" i="1"/>
  <c r="BC71" i="1"/>
  <c r="AV24" i="1"/>
  <c r="AV622" i="1"/>
  <c r="BC622" i="1"/>
  <c r="BC345" i="1"/>
  <c r="AV345" i="1"/>
  <c r="BC316" i="1"/>
  <c r="AV316" i="1"/>
  <c r="AV492" i="1"/>
  <c r="BC492" i="1"/>
  <c r="BC134" i="1"/>
  <c r="AV134" i="1"/>
  <c r="E49" i="2"/>
  <c r="H753" i="1"/>
  <c r="E48" i="2" s="1"/>
  <c r="BC737" i="1"/>
  <c r="AV737" i="1"/>
  <c r="I28" i="3"/>
  <c r="I29" i="3" s="1"/>
  <c r="BC202" i="1"/>
  <c r="AV202" i="1"/>
  <c r="BC392" i="1"/>
  <c r="AV392" i="1"/>
  <c r="BC606" i="1"/>
  <c r="AV606" i="1"/>
  <c r="AV552" i="1"/>
  <c r="BC552" i="1"/>
  <c r="BC579" i="1"/>
  <c r="AV579" i="1"/>
  <c r="BC653" i="1"/>
  <c r="AV653" i="1"/>
  <c r="BC470" i="1"/>
  <c r="AV470" i="1"/>
  <c r="BC544" i="1"/>
  <c r="AV544" i="1"/>
  <c r="BC472" i="1"/>
  <c r="AV472" i="1"/>
  <c r="AV396" i="1"/>
  <c r="BC396" i="1"/>
  <c r="BC308" i="1"/>
  <c r="AV308" i="1"/>
  <c r="BC225" i="1"/>
  <c r="AV225" i="1"/>
  <c r="BC366" i="1"/>
  <c r="H508" i="1"/>
  <c r="E31" i="2" s="1"/>
  <c r="BC169" i="1"/>
  <c r="AV169" i="1"/>
  <c r="AV115" i="1"/>
  <c r="BC115" i="1"/>
  <c r="AV229" i="1"/>
  <c r="BC162" i="1"/>
  <c r="AV162" i="1"/>
  <c r="BC77" i="1"/>
  <c r="AV77" i="1"/>
  <c r="I213" i="1"/>
  <c r="F25" i="2" s="1"/>
  <c r="BC278" i="1"/>
  <c r="BC506" i="1"/>
  <c r="AV506" i="1"/>
  <c r="AV132" i="1"/>
  <c r="BC221" i="1"/>
  <c r="BC640" i="1"/>
  <c r="AV640" i="1"/>
  <c r="G13" i="2"/>
  <c r="I13" i="2" s="1"/>
  <c r="J12" i="1"/>
  <c r="G11" i="2" s="1"/>
  <c r="BC454" i="1"/>
  <c r="AV454" i="1"/>
  <c r="BC205" i="1"/>
  <c r="AV205" i="1"/>
  <c r="BC388" i="1"/>
  <c r="AV388" i="1"/>
  <c r="BC557" i="1"/>
  <c r="AV557" i="1"/>
  <c r="BC617" i="1"/>
  <c r="BC372" i="1"/>
  <c r="AV372" i="1"/>
  <c r="AV33" i="1"/>
  <c r="BC33" i="1"/>
  <c r="BC52" i="1"/>
  <c r="AV52" i="1"/>
  <c r="BC750" i="1"/>
  <c r="AV750" i="1"/>
  <c r="AV655" i="1"/>
  <c r="BC655" i="1"/>
  <c r="AV755" i="1"/>
  <c r="AV534" i="1"/>
  <c r="BC534" i="1"/>
  <c r="H649" i="1"/>
  <c r="E40" i="2" s="1"/>
  <c r="I597" i="1"/>
  <c r="F34" i="2" s="1"/>
  <c r="H526" i="1"/>
  <c r="E32" i="2" s="1"/>
  <c r="AV537" i="1"/>
  <c r="BC537" i="1"/>
  <c r="AV517" i="1"/>
  <c r="BC517" i="1"/>
  <c r="BC571" i="1"/>
  <c r="AV571" i="1"/>
  <c r="BC451" i="1"/>
  <c r="AV451" i="1"/>
  <c r="BC380" i="1"/>
  <c r="AV380" i="1"/>
  <c r="BC334" i="1"/>
  <c r="AV208" i="1"/>
  <c r="BC208" i="1"/>
  <c r="BC184" i="1"/>
  <c r="AV184" i="1"/>
  <c r="BC113" i="1"/>
  <c r="AV113" i="1"/>
  <c r="BC110" i="1"/>
  <c r="AV758" i="1"/>
  <c r="BC758" i="1"/>
  <c r="BC694" i="1"/>
  <c r="AV694" i="1"/>
  <c r="I732" i="1"/>
  <c r="F46" i="2" s="1"/>
  <c r="BC574" i="1"/>
  <c r="AV574" i="1"/>
  <c r="AV581" i="1"/>
  <c r="BC581" i="1"/>
  <c r="BC489" i="1"/>
  <c r="AV489" i="1"/>
  <c r="H732" i="1"/>
  <c r="E46" i="2" s="1"/>
  <c r="H746" i="1"/>
  <c r="E47" i="2" s="1"/>
  <c r="AV675" i="1"/>
  <c r="BC675" i="1"/>
  <c r="BC592" i="1"/>
  <c r="AV592" i="1"/>
  <c r="AV532" i="1"/>
  <c r="BC532" i="1"/>
  <c r="BC588" i="1"/>
  <c r="I486" i="1"/>
  <c r="F29" i="2" s="1"/>
  <c r="BC595" i="1"/>
  <c r="AV595" i="1"/>
  <c r="H570" i="1"/>
  <c r="E33" i="2" s="1"/>
  <c r="AV476" i="1"/>
  <c r="BC476" i="1"/>
  <c r="BC431" i="1"/>
  <c r="AV431" i="1"/>
  <c r="AV412" i="1"/>
  <c r="BC412" i="1"/>
  <c r="AV375" i="1"/>
  <c r="BC375" i="1"/>
  <c r="BC340" i="1"/>
  <c r="AV340" i="1"/>
  <c r="C29" i="3"/>
  <c r="F29" i="3" s="1"/>
  <c r="H213" i="1"/>
  <c r="E25" i="2" s="1"/>
  <c r="BC149" i="1"/>
  <c r="AV149" i="1"/>
  <c r="BC57" i="1"/>
  <c r="AV57" i="1"/>
  <c r="AV457" i="1"/>
  <c r="BC457" i="1"/>
  <c r="AV181" i="1"/>
  <c r="BC181" i="1"/>
  <c r="BC28" i="1"/>
  <c r="AV28" i="1"/>
  <c r="AV436" i="1"/>
  <c r="BC436" i="1"/>
  <c r="G50" i="2"/>
  <c r="BC259" i="1"/>
  <c r="AV259" i="1"/>
  <c r="BC47" i="1"/>
  <c r="H12" i="1" l="1"/>
  <c r="E11" i="2" s="1"/>
  <c r="I12" i="1"/>
  <c r="F11" i="2" s="1"/>
</calcChain>
</file>

<file path=xl/sharedStrings.xml><?xml version="1.0" encoding="utf-8"?>
<sst xmlns="http://schemas.openxmlformats.org/spreadsheetml/2006/main" count="4294" uniqueCount="1364">
  <si>
    <t>Slepý stavební rozpočet</t>
  </si>
  <si>
    <t>Název stavby:</t>
  </si>
  <si>
    <t>SNÍŽENÍ ENERGETICKÉ NÁROČNOSTI OBJEKTU MŠ ALEXOVICE</t>
  </si>
  <si>
    <t>Doba výstavby:</t>
  </si>
  <si>
    <t>122 dní</t>
  </si>
  <si>
    <t>Objednatel:</t>
  </si>
  <si>
    <t>město Ivančice</t>
  </si>
  <si>
    <t>Druh stavby:</t>
  </si>
  <si>
    <t>Stavební úpravy</t>
  </si>
  <si>
    <t>Začátek výstavby:</t>
  </si>
  <si>
    <t>01.06.2026</t>
  </si>
  <si>
    <t>Projektant:</t>
  </si>
  <si>
    <t>Tomáš Sýkora</t>
  </si>
  <si>
    <t>Lokalita:</t>
  </si>
  <si>
    <t xml:space="preserve">Tovární 168/16, 664 91  Ivančice – část obce Alexovice	</t>
  </si>
  <si>
    <t>Konec výstavby:</t>
  </si>
  <si>
    <t>30.09.2026</t>
  </si>
  <si>
    <t>Zhotovitel:</t>
  </si>
  <si>
    <t> </t>
  </si>
  <si>
    <t>JKSO:</t>
  </si>
  <si>
    <t>8013142</t>
  </si>
  <si>
    <t>Zpracováno dne:</t>
  </si>
  <si>
    <t>26.03.2026</t>
  </si>
  <si>
    <t>Zpracoval:</t>
  </si>
  <si>
    <t>Č</t>
  </si>
  <si>
    <t>Kód</t>
  </si>
  <si>
    <t>Zkrácený popis / Varianta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</si>
  <si>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</si>
  <si>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</si>
  <si>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</si>
  <si>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</si>
  <si>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</si>
  <si>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</si>
  <si>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</si>
  <si>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</si>
  <si>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 xml:space="preserve"> 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</si>
  <si>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</si>
  <si>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</si>
  <si>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</si>
  <si>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</si>
  <si>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</si>
  <si>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</si>
  <si>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</si>
  <si>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</si>
  <si>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</si>
  <si>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</si>
  <si>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</si>
  <si>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</si>
  <si>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</si>
  <si>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</si>
  <si>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</si>
  <si>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</si>
  <si>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</si>
  <si>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</si>
  <si>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</si>
  <si>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Nezařazeno</t>
  </si>
  <si>
    <t>11</t>
  </si>
  <si>
    <t>Přípravné a přidružené práce</t>
  </si>
  <si>
    <t>N</t>
  </si>
  <si>
    <t>1</t>
  </si>
  <si>
    <t>113106231R00</t>
  </si>
  <si>
    <t>Rozebrání dlažeb ze zámkové dlažby v kamenivu</t>
  </si>
  <si>
    <t>m2</t>
  </si>
  <si>
    <t>RTS I / 2026</t>
  </si>
  <si>
    <t>11_</t>
  </si>
  <si>
    <t>N_1_</t>
  </si>
  <si>
    <t>N_</t>
  </si>
  <si>
    <t>P</t>
  </si>
  <si>
    <t>(4,55+2,75+0,5)*0,5</t>
  </si>
  <si>
    <t>X24</t>
  </si>
  <si>
    <t>0,60*(2,65+2,50)</t>
  </si>
  <si>
    <t>U17</t>
  </si>
  <si>
    <t>2</t>
  </si>
  <si>
    <t>113107310R00</t>
  </si>
  <si>
    <t>Odstranění podkladu pl. 50 m2,kam.těžené tl.10 cm</t>
  </si>
  <si>
    <t>3</t>
  </si>
  <si>
    <t>113106121R00</t>
  </si>
  <si>
    <t>Rozebrání dlažeb z betonových dlaždic na sucho</t>
  </si>
  <si>
    <t>9,825*1,5</t>
  </si>
  <si>
    <t>X27</t>
  </si>
  <si>
    <t>RTS komentář:</t>
  </si>
  <si>
    <t>Položka není určena pro rozebrání dlažeb uložených do betonového lože a pro rozebrání dlažeb z mozaiky uložených do cementové malty. V položce nejsou zakalkulovány náklady na popř. nutné očištění vybouraných betonových dlaždic</t>
  </si>
  <si>
    <t>13</t>
  </si>
  <si>
    <t>Hloubené vykopávky</t>
  </si>
  <si>
    <t>4</t>
  </si>
  <si>
    <t>139601101R00</t>
  </si>
  <si>
    <t>Ruční výkop jam, rýh a šachet v hornině tř. 1 - 2</t>
  </si>
  <si>
    <t>m3</t>
  </si>
  <si>
    <t>13_</t>
  </si>
  <si>
    <t>Varianta:</t>
  </si>
  <si>
    <t xml:space="preserve">s přehozením na vzdálenost do 5 m nebo s naložením na ruční dopravní prostředek				
</t>
  </si>
  <si>
    <t>(13,63+12,35+8,58+9,20)*0,75*0,40</t>
  </si>
  <si>
    <t>X14</t>
  </si>
  <si>
    <t>0,60*(2,65+2,50)*0,80</t>
  </si>
  <si>
    <t>5</t>
  </si>
  <si>
    <t>139600011RAA</t>
  </si>
  <si>
    <t>Ruční výkop v hornině 1-2</t>
  </si>
  <si>
    <t>hloubka do 1 m, odvoz kolečkem do 20 m</t>
  </si>
  <si>
    <t>0,60*0,70*0,4*4</t>
  </si>
  <si>
    <t>patky základů</t>
  </si>
  <si>
    <t>V položce není kalkulován poplatek za skládku zeminy. Tyto náklady se oceňují individuálně podle místních podmínek</t>
  </si>
  <si>
    <t>16</t>
  </si>
  <si>
    <t>Přemístění výkopku</t>
  </si>
  <si>
    <t>6</t>
  </si>
  <si>
    <t>162601102R00</t>
  </si>
  <si>
    <t>Vodorovné přemístění výkopku z hor.1-4 do 5000 m</t>
  </si>
  <si>
    <t>16_</t>
  </si>
  <si>
    <t>13,128*0,2</t>
  </si>
  <si>
    <t>X14 - 20% odvoz - viz: 139601101R00</t>
  </si>
  <si>
    <t>0,60*(2,65+2,50)*0,80*0,20</t>
  </si>
  <si>
    <t>U17 - 20% odvoz - viz: 139601101R00</t>
  </si>
  <si>
    <t>7</t>
  </si>
  <si>
    <t>162706119R00</t>
  </si>
  <si>
    <t>Příplatek za dalších 1000 m přemístění zemin</t>
  </si>
  <si>
    <t>3,12*10; +10 km doprava;</t>
  </si>
  <si>
    <t>0,60*0,70*0,4*4*10</t>
  </si>
  <si>
    <t>17</t>
  </si>
  <si>
    <t>Konstrukce ze zemin</t>
  </si>
  <si>
    <t>8</t>
  </si>
  <si>
    <t>174101102R00</t>
  </si>
  <si>
    <t>Zásyp ruční se zhutněním</t>
  </si>
  <si>
    <t>17_</t>
  </si>
  <si>
    <t>13,128*0,8</t>
  </si>
  <si>
    <t>okapní chodník - zpět 80% viz: 139601101R00</t>
  </si>
  <si>
    <t>0,60*(2,65+2,50)*0,80*0,80</t>
  </si>
  <si>
    <t>9</t>
  </si>
  <si>
    <t>175100020RA0</t>
  </si>
  <si>
    <t>Obsyp potrubí štěrkopískem</t>
  </si>
  <si>
    <t>0,60*(2,65+2,50)*0,30</t>
  </si>
  <si>
    <t>27</t>
  </si>
  <si>
    <t>Základy</t>
  </si>
  <si>
    <t>10</t>
  </si>
  <si>
    <t>275310040VD01</t>
  </si>
  <si>
    <t>Základová patka z betonu prostého C 20/25, včetně ztraceného bednění</t>
  </si>
  <si>
    <t>27_</t>
  </si>
  <si>
    <t>N_2_</t>
  </si>
  <si>
    <t>štěrkopískový podklad tl. 50 mm</t>
  </si>
  <si>
    <t>0,40*0,50*0,80*4</t>
  </si>
  <si>
    <t>Z03</t>
  </si>
  <si>
    <t>•	Do jednotlivých vrstev bude vložena výztuž 2×OR10 v každé vrstvě a 1×OR10 do každé dutiny tvarovek svisle.</t>
  </si>
  <si>
    <t>28</t>
  </si>
  <si>
    <t>Zpevňování hornin a konstrukcí</t>
  </si>
  <si>
    <t>289970111R00</t>
  </si>
  <si>
    <t>Vrstva geotextilie  300g/m2</t>
  </si>
  <si>
    <t>28_</t>
  </si>
  <si>
    <t>ve skladbě okapního chodníku</t>
  </si>
  <si>
    <t>0,9*(13,63+12,35+8,58+9,20)</t>
  </si>
  <si>
    <t>okapový chodník</t>
  </si>
  <si>
    <t>31</t>
  </si>
  <si>
    <t>Zdi podpěrné a volné</t>
  </si>
  <si>
    <t>12</t>
  </si>
  <si>
    <t>311271176RT1</t>
  </si>
  <si>
    <t>Zdivo z tvárnic pórobetonu hladkých tl. 250 mm</t>
  </si>
  <si>
    <t>RTS II / 2025</t>
  </si>
  <si>
    <t>31_</t>
  </si>
  <si>
    <t>N_3_</t>
  </si>
  <si>
    <t>tvárnice Klasik, 599 x 249 x 250 mm</t>
  </si>
  <si>
    <t>0,95*2,05</t>
  </si>
  <si>
    <t>U03</t>
  </si>
  <si>
    <t>V položce jsou započteny i náklady na pomocné lešení o výšce podlahy do 1,90 m a pro zatížení do 1,5 kPa. Položka se používá i pro zdivo výplňové, obkladové, půdní, nadstřešní, poprsní, římsové apod</t>
  </si>
  <si>
    <t>59</t>
  </si>
  <si>
    <t>Kryty pozemních komunikací, letišť a ploch dlážděných (předlažby)</t>
  </si>
  <si>
    <t>596811111RT4</t>
  </si>
  <si>
    <t>Kladení dlažby komunikací pro pěší, z dlažby betonové, lože z kameniva těženého do tl. 30 mm</t>
  </si>
  <si>
    <t>59_</t>
  </si>
  <si>
    <t>N_5_</t>
  </si>
  <si>
    <t xml:space="preserve">včetně dlaždic betonových HBB 50/50/5 cm
</t>
  </si>
  <si>
    <t>0,5*(9,20+14,41+12,90+7,28+2,36+4,72)</t>
  </si>
  <si>
    <t>U08 - okapový chodník</t>
  </si>
  <si>
    <t>14</t>
  </si>
  <si>
    <t>451571111R00</t>
  </si>
  <si>
    <t>Lože dlažby ze štěrkopísků do tl. 100 mm</t>
  </si>
  <si>
    <t>15</t>
  </si>
  <si>
    <t>596291111R00</t>
  </si>
  <si>
    <t>Řezání betonové dlažby tl. 60 mm</t>
  </si>
  <si>
    <t>m</t>
  </si>
  <si>
    <t>9,825+0,32*2</t>
  </si>
  <si>
    <t>2,75+4,05+5,25+4,50</t>
  </si>
  <si>
    <t>2,70+3,91</t>
  </si>
  <si>
    <t>S12</t>
  </si>
  <si>
    <t>591100020RAA</t>
  </si>
  <si>
    <t>Chodník z dlažby zámkové, podklad štěrkodrť</t>
  </si>
  <si>
    <t>dlažba přírodní tl. 60 mm</t>
  </si>
  <si>
    <t>3,9*2,70</t>
  </si>
  <si>
    <t>2,31+13,66</t>
  </si>
  <si>
    <t>U16</t>
  </si>
  <si>
    <t>Skladba: podklad ze štěrkodrti  15 cm lože z kameniva  4 cm dlažba zámková, betonová  6 cm celkem  25 cm  Včetně zemních prací. 5.11.2015 Změna podkladu ze štěrkopísku tl.10 cm na štěrkodrť tl. 15 cm</t>
  </si>
  <si>
    <t>60</t>
  </si>
  <si>
    <t>Omítky ze suchých směsí</t>
  </si>
  <si>
    <t>602015185RT7</t>
  </si>
  <si>
    <t>Stěrka na stěnách  - specifikace omítky viz PD</t>
  </si>
  <si>
    <t>60_</t>
  </si>
  <si>
    <t>N_6_</t>
  </si>
  <si>
    <t>zatíraná, zrnitost 2,0 mm
Tenkovrstvá, probarvená, pastovitá omítka s progresivním samočistícím efektem na povrchu fasády s výztužnými vlákny, s použ</t>
  </si>
  <si>
    <t>404,2318</t>
  </si>
  <si>
    <t>EPS140 viz: 622319434RV1</t>
  </si>
  <si>
    <t>5,565</t>
  </si>
  <si>
    <t>MW 140 viz: 622319834RV1</t>
  </si>
  <si>
    <t>75,09</t>
  </si>
  <si>
    <t>ostění</t>
  </si>
  <si>
    <t>36,425</t>
  </si>
  <si>
    <t>XPS 140 viz: 622319524RV1</t>
  </si>
  <si>
    <t>42,44</t>
  </si>
  <si>
    <t>EPS 50 viz: 622319130RV1</t>
  </si>
  <si>
    <t>6,3</t>
  </si>
  <si>
    <t>XPS 50 viz: 622319520RV1</t>
  </si>
  <si>
    <t>4,5542</t>
  </si>
  <si>
    <t>MW 30 viz: 622319830RV1</t>
  </si>
  <si>
    <t>-32,74</t>
  </si>
  <si>
    <t>odečet mozaika</t>
  </si>
  <si>
    <t>18</t>
  </si>
  <si>
    <t>602011198R00</t>
  </si>
  <si>
    <t>Penetrace na stěnách savých minerálních podkladů (nové omítky a zdivo)</t>
  </si>
  <si>
    <t xml:space="preserve">Jednonásobný nátěr. </t>
  </si>
  <si>
    <t>61</t>
  </si>
  <si>
    <t>Úprava povrchů vnitřní</t>
  </si>
  <si>
    <t>19</t>
  </si>
  <si>
    <t>612481211RT2</t>
  </si>
  <si>
    <t>Montáž výztužné sítě (perlinky) do stěrky - vnitřní stěny</t>
  </si>
  <si>
    <t>61_</t>
  </si>
  <si>
    <t>včetně výztužné sítě a stěrkového tmelu</t>
  </si>
  <si>
    <t>Položka obsahuje natažení stěrkového tmelu, vtlačení výztužné sítě a rozetření tmelu.</t>
  </si>
  <si>
    <t>62</t>
  </si>
  <si>
    <t>Úprava povrchů vnější</t>
  </si>
  <si>
    <t>20</t>
  </si>
  <si>
    <t>622319834RV1</t>
  </si>
  <si>
    <t>Zatepl. syst. s vysokou difuzní prostupností,fasáda,min.desky PV 140 mm</t>
  </si>
  <si>
    <t>62_</t>
  </si>
  <si>
    <t>zakončený stěrkou s výztužnou tkaninou</t>
  </si>
  <si>
    <t>7,37</t>
  </si>
  <si>
    <t>U13</t>
  </si>
  <si>
    <t>-0,95*1,90</t>
  </si>
  <si>
    <t>výplně otvorů</t>
  </si>
  <si>
    <t>21</t>
  </si>
  <si>
    <t>622319434RV1</t>
  </si>
  <si>
    <t>Zatepl. syst. s vysokou difuzní prostupností, fasáda, EPS F 140 mm</t>
  </si>
  <si>
    <t>577,5882</t>
  </si>
  <si>
    <t>viz umyytí fasády: 622904112R00</t>
  </si>
  <si>
    <t>-75,09</t>
  </si>
  <si>
    <t>-2,27*1,66</t>
  </si>
  <si>
    <t>podhled stříšky</t>
  </si>
  <si>
    <t>-42,44</t>
  </si>
  <si>
    <t>viz MW50:622319130RV1</t>
  </si>
  <si>
    <t>-6,3</t>
  </si>
  <si>
    <t>viz XPS50: 622319520RV1</t>
  </si>
  <si>
    <t>-36,425</t>
  </si>
  <si>
    <t>viz XPS140: 622319524RV1</t>
  </si>
  <si>
    <t>-5,565</t>
  </si>
  <si>
    <t>viz MW 140: 622319834RV1</t>
  </si>
  <si>
    <t>22</t>
  </si>
  <si>
    <t>622319453RV1</t>
  </si>
  <si>
    <t>Zatepl. syst. s vysokou difuzní prostupností, ostění,clima EPS F 30 mm</t>
  </si>
  <si>
    <t>23</t>
  </si>
  <si>
    <t>622319563R00</t>
  </si>
  <si>
    <t>Zateplovací systém, parapet, XPS tl. 30 mm</t>
  </si>
  <si>
    <t>20,78</t>
  </si>
  <si>
    <t>plocha parapetů</t>
  </si>
  <si>
    <t>24</t>
  </si>
  <si>
    <t>622319524RV1</t>
  </si>
  <si>
    <t>Zatepl. syst. s vysokou difuzní prostupností, sokl, XPS tl. 140 mm</t>
  </si>
  <si>
    <t>(0,62+19,30+13,31+12,35+6,73+4,45+5,40+2,50+8,19)*0,5</t>
  </si>
  <si>
    <t>S06 - XPS sokl</t>
  </si>
  <si>
    <t>25</t>
  </si>
  <si>
    <t>622319130RV1</t>
  </si>
  <si>
    <t>Zateplovací systém clima, fasáda, EPS F, tl. 50 mm</t>
  </si>
  <si>
    <t>15,15+18,97+17,26</t>
  </si>
  <si>
    <t>S03</t>
  </si>
  <si>
    <t>-(0,86+1,78)</t>
  </si>
  <si>
    <t>odečet okna</t>
  </si>
  <si>
    <t>-6,30</t>
  </si>
  <si>
    <t>odečet sokl S05</t>
  </si>
  <si>
    <t xml:space="preserve">Položka obsahuje: nanesení lepicího tmelu na izolační desky, nalepení desek, zajištění talířovými hmoždinkami (6 ks/m2), přebroušení desek, natažení stěrky, vtlačení výztužné tkaniny (1,15 m2/m2), přehlazení stěrky. V položce je obsaženo 0,14 m rohových lišt na m2. Součinitel tepelné vodivosti izolantu 0,039 W/m </t>
  </si>
  <si>
    <t>26</t>
  </si>
  <si>
    <t>622319520RV1</t>
  </si>
  <si>
    <t>Zateplovací systém clima, sokl, XPS, tl. 50 mm</t>
  </si>
  <si>
    <t>0,50*(4,05*2+4,50)</t>
  </si>
  <si>
    <t>S05 - kotelna</t>
  </si>
  <si>
    <t xml:space="preserve">Položka obsahuje: nanesení lepicího tmelu na izolační desky, nalepení desek, zajištění talířovými hmoždinkami (6 ks/m2), přebroušení desek, natažení stěrky, vtlačení výztužné tkaniny (1,15 m2/m2), přehlazení stěrky. V položce je obsaženo 0,14 m rohových lišt na m2. Součinitel tepelné vodivosti izolantu 0,034 W/m </t>
  </si>
  <si>
    <t>622319830RV1</t>
  </si>
  <si>
    <t>Zateplovací systém clima, fasáda, minerální desky PV, tl. 30 mm</t>
  </si>
  <si>
    <t>1,66*2,27+(2,27+1,66)*0,2</t>
  </si>
  <si>
    <t>U13 -stříška</t>
  </si>
  <si>
    <t>Položka obsahuje: nanesení lepicího tmelu na izolační desky, nalepení desek, zajištění talířovými hmoždinkami (6 ks/m2), kašírování desek stěrkovou hmotou, nanesení stěrky a výztužné tkaniny (1,15 m2/m2), přehlazení.  V položce je obsaženo 0,14 m rohových lišt na m2. Součinitel tepelné vodivost izolantu 0,041 W/mK</t>
  </si>
  <si>
    <t>622391002R00</t>
  </si>
  <si>
    <t>Příplatek-mtž KZS podhledu,izolant,stěrka+výzt.tk.</t>
  </si>
  <si>
    <t>U12 - pohledy</t>
  </si>
  <si>
    <t>29</t>
  </si>
  <si>
    <t>622904112R00</t>
  </si>
  <si>
    <t>Očištění fasád tlakovou vodou složitost 1 - 2</t>
  </si>
  <si>
    <t>156,97</t>
  </si>
  <si>
    <t>SZ - fas 140</t>
  </si>
  <si>
    <t>15,15</t>
  </si>
  <si>
    <t>SZ -fas 50</t>
  </si>
  <si>
    <t>119,95</t>
  </si>
  <si>
    <t>JZ - fas 140</t>
  </si>
  <si>
    <t>18,97</t>
  </si>
  <si>
    <t>JZ - fas 50</t>
  </si>
  <si>
    <t>156,54</t>
  </si>
  <si>
    <t>JV - fas 140</t>
  </si>
  <si>
    <t>17,26</t>
  </si>
  <si>
    <t>JV - fas 50</t>
  </si>
  <si>
    <t>113,87</t>
  </si>
  <si>
    <t>SV - fas 140</t>
  </si>
  <si>
    <t>26,54</t>
  </si>
  <si>
    <t>SV - fas 50</t>
  </si>
  <si>
    <t>-(20,20+3,79)</t>
  </si>
  <si>
    <t>SZ - fas odečet okna</t>
  </si>
  <si>
    <t>-(4,63+0,99+1,95)</t>
  </si>
  <si>
    <t>JZ - fas odečet okna</t>
  </si>
  <si>
    <t>-(3,67+43,05+4,46)</t>
  </si>
  <si>
    <t>JV - fas odečet okna</t>
  </si>
  <si>
    <t>-(38,27+5,51)</t>
  </si>
  <si>
    <t>SV - fas odečet okna</t>
  </si>
  <si>
    <t>2,27*1,66</t>
  </si>
  <si>
    <t>30</t>
  </si>
  <si>
    <t>620991121R00</t>
  </si>
  <si>
    <t>Zakrývání výplní vnějších otvorů z lešení</t>
  </si>
  <si>
    <t>20,20+3,79</t>
  </si>
  <si>
    <t>SZ - fas</t>
  </si>
  <si>
    <t>4,63+0,99+1,95</t>
  </si>
  <si>
    <t>JZ - fas</t>
  </si>
  <si>
    <t>3,67+43,05+4,46</t>
  </si>
  <si>
    <t>JV - fas</t>
  </si>
  <si>
    <t>38,27+5,51</t>
  </si>
  <si>
    <t>SV - fas</t>
  </si>
  <si>
    <t>622474125R00</t>
  </si>
  <si>
    <t>Reprofilace beton.povrchů sanační maltou, tl.25 mm</t>
  </si>
  <si>
    <t>o	narušený beton se odstraní na zdravou část
o	provede se očištění tlakovou vodou
o	mechanicky se odstraní koroze výztuže na zdravé jádro a opatří s</t>
  </si>
  <si>
    <t>577,5882*0,01</t>
  </si>
  <si>
    <t>odhad 1% z plochy omytí fasády</t>
  </si>
  <si>
    <t>32</t>
  </si>
  <si>
    <t>622300141R00</t>
  </si>
  <si>
    <t>Montáž vyrovnávací vrstvy izolantem</t>
  </si>
  <si>
    <t>"	nerovnosti fasády budou dle potřeby vyrovnány (podlepeny) deskami z izolantu EPS. Předpokládá se podlepení v ploše 30 % fasády tl. izolantu cca 30</t>
  </si>
  <si>
    <t>577,5882*0,3</t>
  </si>
  <si>
    <t>30% z plochy fasády - pod ETICS viz 622904112R00</t>
  </si>
  <si>
    <t>33</t>
  </si>
  <si>
    <t>63150871</t>
  </si>
  <si>
    <t>Lamely izolační EPS tl. 30 mm</t>
  </si>
  <si>
    <t>M</t>
  </si>
  <si>
    <t>34</t>
  </si>
  <si>
    <t>622412301R00</t>
  </si>
  <si>
    <t>Penetrační nátěr savých podkladů, slož.1-2,</t>
  </si>
  <si>
    <t>RTS I / 2020</t>
  </si>
  <si>
    <t xml:space="preserve">pod ETICS a pod omítku 
</t>
  </si>
  <si>
    <t>577,5882*2</t>
  </si>
  <si>
    <t>pod ETICS viz 622904112R00</t>
  </si>
  <si>
    <t>35</t>
  </si>
  <si>
    <t>622481292R00</t>
  </si>
  <si>
    <t>Montáž výztužné lišty okenní a podparapetní</t>
  </si>
  <si>
    <t>227,54</t>
  </si>
  <si>
    <t>APU lišta</t>
  </si>
  <si>
    <t>60,16</t>
  </si>
  <si>
    <t>parapetní lišta</t>
  </si>
  <si>
    <t>1,98*2*2*(11+8)</t>
  </si>
  <si>
    <t>vnější žaluzie - viz TZ</t>
  </si>
  <si>
    <t>36</t>
  </si>
  <si>
    <t>283502835</t>
  </si>
  <si>
    <t>LPE parapetní lišta s tkaninou</t>
  </si>
  <si>
    <t>60,17</t>
  </si>
  <si>
    <t>;ztratné 5%; 3,0085</t>
  </si>
  <si>
    <t>37</t>
  </si>
  <si>
    <t>283502233</t>
  </si>
  <si>
    <t>Lišta napojovací okenní 2D LS2 dl. 2,6 m</t>
  </si>
  <si>
    <t>;ztratné 5%; 18,901</t>
  </si>
  <si>
    <t>38</t>
  </si>
  <si>
    <t>622451122R00</t>
  </si>
  <si>
    <t>Omítka vnější stěn, MC, hrubá zatřená</t>
  </si>
  <si>
    <t>"	sanace míst, kde je narušena soudržnost omítky s podkladem:
o	nepevné části se odstraní na nosný podklad
o	provede se očištění tlakovou vodou
o	p</t>
  </si>
  <si>
    <t>577,5882*0,15</t>
  </si>
  <si>
    <t>odhad 15% z plochy omytí fasády</t>
  </si>
  <si>
    <t>39</t>
  </si>
  <si>
    <t>622432111R00</t>
  </si>
  <si>
    <t>Omítka stěn marmolit jemnozrnná</t>
  </si>
  <si>
    <t>5,86+7,62+7,14+12,12</t>
  </si>
  <si>
    <t>S04</t>
  </si>
  <si>
    <t>40</t>
  </si>
  <si>
    <t>622300181RT2</t>
  </si>
  <si>
    <t>Montáž chráničky kabelu do zateplení z polystyrenu</t>
  </si>
  <si>
    <t>vč. chráničky DN 40 mm</t>
  </si>
  <si>
    <t>pro nutnou kabeláž na fasádě</t>
  </si>
  <si>
    <t>41</t>
  </si>
  <si>
    <t>622401931RT01</t>
  </si>
  <si>
    <t>Příplatek za pracnost, příprava pro osazení vnějších žaluzií</t>
  </si>
  <si>
    <t>vlastní</t>
  </si>
  <si>
    <t>Vodící lišty budou zapuštěny do zateplení ostění!!! V izolantu bude provedena drážka, osazená lišta bude v izolantu vypěněna. Napojení na omítku přes</t>
  </si>
  <si>
    <t>42</t>
  </si>
  <si>
    <t>622412313R00</t>
  </si>
  <si>
    <t>Nátěr stěn vnějších, Weber, silikonový, složitost 1 - 2</t>
  </si>
  <si>
    <t>0,42*(11+5)+1,15*(9+8)</t>
  </si>
  <si>
    <t>barva pod parapety</t>
  </si>
  <si>
    <t>Penetrace podkladu v jedné vrstvě a nátěr silikonový ve dvou vrstvách. Bez nákladů na lešení</t>
  </si>
  <si>
    <t>63</t>
  </si>
  <si>
    <t>Podlahy a podlahové konstrukce</t>
  </si>
  <si>
    <t>43</t>
  </si>
  <si>
    <t>639561121R00</t>
  </si>
  <si>
    <t>Obrubník zahradní betonový výšky 250 mm, šedý</t>
  </si>
  <si>
    <t>63_</t>
  </si>
  <si>
    <t>osazený do betonového lože</t>
  </si>
  <si>
    <t>(0,55+13,90+26,76+0,69+9,2+0,55)</t>
  </si>
  <si>
    <t>44</t>
  </si>
  <si>
    <t>639561121VD01</t>
  </si>
  <si>
    <t>Palisáda betonová standard přírodní 115×115×500 mm, šedý</t>
  </si>
  <si>
    <t>včetně betonového lože</t>
  </si>
  <si>
    <t>3,91+2,70</t>
  </si>
  <si>
    <t>711</t>
  </si>
  <si>
    <t>Izolace proti vodě</t>
  </si>
  <si>
    <t>45</t>
  </si>
  <si>
    <t>711112001RZ1</t>
  </si>
  <si>
    <t>Provedení izolace proti vlhkosti, na ploše svislé, asfaltovým penetračním nátěr</t>
  </si>
  <si>
    <t>711_</t>
  </si>
  <si>
    <t>N_71_</t>
  </si>
  <si>
    <t>1 vrstva - včetně dodávky asfaltového laku</t>
  </si>
  <si>
    <t>(3,91+4,50+3,91+0,62+9,20+13,31+12,35+6,73+5,40)*0,6</t>
  </si>
  <si>
    <t>Položka je určena pro provádění za studena. Plochy izolací jednotlivě menší než 10 m2 se oceňují s příplatkem položka číslo 711 19 - 9095. Při stanovení množství izolace se z celkového množství neodečítají otvory nebo neizolované plochy menší než 1 m2. V položce jsou zakalkulovány i náklady na dodávku ALP v množství 0,35 kg/m2</t>
  </si>
  <si>
    <t>46</t>
  </si>
  <si>
    <t>711212015R00</t>
  </si>
  <si>
    <t>Hydroizolační bitumenová stěrka vyztužená tkaninou</t>
  </si>
  <si>
    <t>Bitumenová stěrka tl. 4 mm ve dvou vrstvách. Aplikace pomocí hladítka. Položka je určena pro izolaci proti stojaté prosakující vody a tlakové vodě.  Položka obsahuje penetraci podkladu z naředěné stěrkové hmoty vodou, 2 vrstvy stěrky, mezi vrtsvy stěrky je vložena tkanina ze skelných vláken</t>
  </si>
  <si>
    <t>47</t>
  </si>
  <si>
    <t>711823121RT4</t>
  </si>
  <si>
    <t>Montáž nopové fólie svisle</t>
  </si>
  <si>
    <t>včetně dodávky fólie  N</t>
  </si>
  <si>
    <t>48</t>
  </si>
  <si>
    <t>711823129RT4</t>
  </si>
  <si>
    <t>Montáž ukončovací lišty k nopové fólii</t>
  </si>
  <si>
    <t>včetně dodávky lišty</t>
  </si>
  <si>
    <t>49</t>
  </si>
  <si>
    <t>998711201R00</t>
  </si>
  <si>
    <t>Přesun hmot pro izolace proti vodě, v objektech výšky do 6 m</t>
  </si>
  <si>
    <t>%</t>
  </si>
  <si>
    <t>58245*0,01</t>
  </si>
  <si>
    <t>712</t>
  </si>
  <si>
    <t>Izolace střech (živičné krytiny)</t>
  </si>
  <si>
    <t>50</t>
  </si>
  <si>
    <t>712300010RAA</t>
  </si>
  <si>
    <t>Odstranění povlakové krytiny dvouvrstvé</t>
  </si>
  <si>
    <t>712_</t>
  </si>
  <si>
    <t>z asfaltových pásů</t>
  </si>
  <si>
    <t>(18,465*12,47+(18,465*2+12,47*2)*(0,35+0,15))*2,5</t>
  </si>
  <si>
    <t>X22 - 5 vrstev</t>
  </si>
  <si>
    <t>V položce není kalkulován poplatek za skládku pro vybouranou suť. Tyto náklady se oceňují individuálně podle místních podmínek. Orientační hmotnost vybouraných konstrukcí je 0,094 t/m2 konstrukce.</t>
  </si>
  <si>
    <t>51</t>
  </si>
  <si>
    <t>712300010VD01</t>
  </si>
  <si>
    <t>Odstranění separační vrstvy A400H</t>
  </si>
  <si>
    <t>18,465*12,47</t>
  </si>
  <si>
    <t>X22 - 1 vrstva</t>
  </si>
  <si>
    <t>52</t>
  </si>
  <si>
    <t>71240084VD01</t>
  </si>
  <si>
    <t>Vyčištění povrchu stropu po odtěžení násypu</t>
  </si>
  <si>
    <t>silný stupeň znečištění</t>
  </si>
  <si>
    <t>S07</t>
  </si>
  <si>
    <t>příprava pod penetraci</t>
  </si>
  <si>
    <t>53</t>
  </si>
  <si>
    <t>712311101RZ1</t>
  </si>
  <si>
    <t>Provedení povlakové krytiny střech do 10°, asfaltovým penetračním nátěrem</t>
  </si>
  <si>
    <t>1 vrstva - včetně dodávky asfaltového penetračního nátěru</t>
  </si>
  <si>
    <t>Plochy povlakové krytiny střech jednotlivě menší než 10 m2 se oceňují s příplatkem položka číslo 712 39-9095</t>
  </si>
  <si>
    <t>54</t>
  </si>
  <si>
    <t>712341559RT1</t>
  </si>
  <si>
    <t>Provedení povlakové krytiny střech do 10°, asfaltovými pásy, přitavení celoplošně</t>
  </si>
  <si>
    <t>1 vrstva - asfaltový pás ve specifikaci</t>
  </si>
  <si>
    <t>Povlaková krytina je provedena pásy přitavenými v plné ploše. Plochy povlakové krytiny střech jednotlivě menší než 10 m2 se oceňují s příplatkem položka číslo 712 39-9097</t>
  </si>
  <si>
    <t>55</t>
  </si>
  <si>
    <t>628522691</t>
  </si>
  <si>
    <t>Pás asfaltový modifikovaný mineral, natavovací</t>
  </si>
  <si>
    <t>;ztratné 15%; 34,5387825</t>
  </si>
  <si>
    <t xml:space="preserve">Použití jako parozábrana. Jako asfaltový pás ve vícevrstvých izolacích spodní stavby proti vodě a radonu (nutno kombinovat s druhým pásem bez kovové vložky).  Horní povrch: jemnozrnný minerální posyp Nosná vložka: Al fólie kašírovaná skleněnými vlákny (obal směs asfaltu modifikovaného SBS elastomery) Dolní povrch: spalitelná PE fólie  lze natavovat plamenem na podklad opatřený nátěrem nebo na jiný hydroizolační asfaltový pás.  Balení: role 1 x 7,5 </t>
  </si>
  <si>
    <t>56</t>
  </si>
  <si>
    <t>712841559RT1</t>
  </si>
  <si>
    <t>Provedení povlakové krytiny střech, samostatné vytažení povlaku, asfaltové pásy přitavením</t>
  </si>
  <si>
    <t>(0,785+0,280)*(18,465*2+12,47*2)</t>
  </si>
  <si>
    <t>S07 - atika</t>
  </si>
  <si>
    <t>57</t>
  </si>
  <si>
    <t>62852265</t>
  </si>
  <si>
    <t>Pás asfaltový modifikovaný mineral, natavovací, kotvicí</t>
  </si>
  <si>
    <t>;ztratné 20%; 13,17831</t>
  </si>
  <si>
    <t xml:space="preserve">Použití jako spodní asfaltový pás ve skladbách vícevrstvých vodotěsných izolací střech. (jako vrchní v případě, kdy je krytý dalšími vrstvami). Jako součást izolace spodní stavby proti zemní vlhkosti, gravitační i tlakové vodě (v kombinaci s jedním nebo dvěma dalšími pásy) a radonu. Možnost použít také jako parozábranu.  Horní povrch: jemnozrnný minerální posyp Nosná vložka: skleněná tkanina 200 g/m2 (obal směs asfaltu modifikovaného SBS elastomery) Dolní povrch: spalitelná PE fólie  Pás se bodově nebo celoplošně natavuje na podklad, případně se kotví.  Balení: role 1 x 7,5 </t>
  </si>
  <si>
    <t>58</t>
  </si>
  <si>
    <t>712348105RT3</t>
  </si>
  <si>
    <t>Prostup parozábranou TWOD 50 s manžetou z asfaltového pásu</t>
  </si>
  <si>
    <t>kus</t>
  </si>
  <si>
    <t>průměr prostupu 110 mm</t>
  </si>
  <si>
    <t>4+6+2</t>
  </si>
  <si>
    <t>V08</t>
  </si>
  <si>
    <t>Položka obsahuje ukotvení kotevní desky šrouby, utěsnění kolem prostupu PU pěnou a natavení manžety prostupu k parozábraně (k první vrstvě) z asfaltového pásu.</t>
  </si>
  <si>
    <t>712378102RT3</t>
  </si>
  <si>
    <t>Komínek odvětrání střechy s manžetou TWO 50 PVC</t>
  </si>
  <si>
    <t>průměr 110 mm</t>
  </si>
  <si>
    <t>Osazení a ukotvení komínku, přitavení těsnicí manžety. Včetně dodávky</t>
  </si>
  <si>
    <t>712378004R00</t>
  </si>
  <si>
    <t>Závětrná lišta rš 250 mm</t>
  </si>
  <si>
    <t>19,305*2</t>
  </si>
  <si>
    <t>K06</t>
  </si>
  <si>
    <t>13,31*2</t>
  </si>
  <si>
    <t>K07</t>
  </si>
  <si>
    <t>11,65</t>
  </si>
  <si>
    <t>K09</t>
  </si>
  <si>
    <t>4,29*2</t>
  </si>
  <si>
    <t>K08</t>
  </si>
  <si>
    <t>1,69*1</t>
  </si>
  <si>
    <t>K15</t>
  </si>
  <si>
    <t xml:space="preserve">Položka obsahuje dodávku a montáž závětrné lišty RŠ 250 mm osazené do podkladu  spojovacím materiálem ve dvou řadách celkem 12 ks/m. </t>
  </si>
  <si>
    <t>712378006R00</t>
  </si>
  <si>
    <t>Rohová lišta vnější rš 100 mm</t>
  </si>
  <si>
    <t>12,37*2</t>
  </si>
  <si>
    <t>K28</t>
  </si>
  <si>
    <t>18,365*2</t>
  </si>
  <si>
    <t>K29</t>
  </si>
  <si>
    <t>3,980*2+6,20*1</t>
  </si>
  <si>
    <t>K30,K33</t>
  </si>
  <si>
    <t>3,91*2</t>
  </si>
  <si>
    <t>K37</t>
  </si>
  <si>
    <t>3,98*2</t>
  </si>
  <si>
    <t>K32</t>
  </si>
  <si>
    <t xml:space="preserve">Položka obsahuje dodávku a montáž rohové vnější lišty RŠ 100 mm osazené do podkladu spojovacím materiálem v jedné řadě 6 ks/m. </t>
  </si>
  <si>
    <t>712378007R00</t>
  </si>
  <si>
    <t>Rohová lišta vnitřní rš 100 mm</t>
  </si>
  <si>
    <t>K31</t>
  </si>
  <si>
    <t>K30</t>
  </si>
  <si>
    <t>K34, K35</t>
  </si>
  <si>
    <t>K36</t>
  </si>
  <si>
    <t>2,29*1+1,69*1</t>
  </si>
  <si>
    <t>K38, K39</t>
  </si>
  <si>
    <t xml:space="preserve">Položka obsahuje dodávku a montáž rohové vnitřní lišty RŠ 100 mm osazené do podkladu spojovacím materiálem v jedné řadě 6 ks/m. </t>
  </si>
  <si>
    <t>712378018VD01</t>
  </si>
  <si>
    <t>Upevňovací profil FP pro krytiny z galvanizované oceli 7,5/30 mm</t>
  </si>
  <si>
    <t>včetně spojovacího materiálu a tmele</t>
  </si>
  <si>
    <t xml:space="preserve">Položka obsahuje dodávku a montáž upevňovacího profilu k podkladu hmoždinkami (6 ks/m profilu). </t>
  </si>
  <si>
    <t>64</t>
  </si>
  <si>
    <t>712891171RT1</t>
  </si>
  <si>
    <t>Samostatné vytažení podkladní textilie</t>
  </si>
  <si>
    <t>1 vrstva - textilie ve specifikaci</t>
  </si>
  <si>
    <t>(0,42+0,470)*(19,30*2+12,47*2)</t>
  </si>
  <si>
    <t>S10</t>
  </si>
  <si>
    <t>Položka neobsahuje dodávku fólie</t>
  </si>
  <si>
    <t>65</t>
  </si>
  <si>
    <t>69366198</t>
  </si>
  <si>
    <t>Geotextilie netkaná 300 g/m2</t>
  </si>
  <si>
    <t>;ztratné 15%; 8,48259</t>
  </si>
  <si>
    <t xml:space="preserve">Netkaná geotextilie zpevněná vpichováním ze 100% z polypropylenu se separační, ochranou, filtrační a zpevňovací funkcí.  Použití v pozemním stavitelství při výstavbě střech, zakládání staveb a výstavbě drenáží, v silničním a železničním stavitelství při výstavbě silničních a železničních násypů, zajišťování svahů, při výstavbě tunelů a drenážních systémů, ve vodním stavitelství při výstavbě nádrží, kanálů a rybníků, pro zajišťování hrází a břehů, při výstavbě ekologických staveb a skládek TKO.  Základní vlastnosti textilie: odolává plísním, bakteriím a běžným chemikáliím, nemá negativní vliv na kvalitu pitné vody.  rozměr 2 x 50 </t>
  </si>
  <si>
    <t>66</t>
  </si>
  <si>
    <t>712371901RZ5</t>
  </si>
  <si>
    <t>Provedení povlakové krytiny střech do 10°, fólií PVC lepenou celoplošně</t>
  </si>
  <si>
    <t>1 vrstva - včetně dodávky fólie 35179 tl. 3,5 mm</t>
  </si>
  <si>
    <t>(18,465*12,47)</t>
  </si>
  <si>
    <t>Povlaková krytina je provedena folií PVC celoplošně lepenou se svařením spojů. Při stanovení množství izolace se z celkového množství neodečítají otvory nebo neizolované plochy menší než 2 m2. Plochy povlakové krytiny střech jednotlivě menší než 10 m2 se oceňují s příplatkem položka číslo 712 39-9097</t>
  </si>
  <si>
    <t>67</t>
  </si>
  <si>
    <t>712871801RT1</t>
  </si>
  <si>
    <t>Provedení povlakové krytiny střech, samostatné vytažení povlaku, fólíi volně</t>
  </si>
  <si>
    <t>1 vrstva - folie ve specifikaci</t>
  </si>
  <si>
    <t>68</t>
  </si>
  <si>
    <t>283220013</t>
  </si>
  <si>
    <t>Fólie hydroizolační PVC-P, 76 tl. 1,8 mm, střešní</t>
  </si>
  <si>
    <t>56,5506</t>
  </si>
  <si>
    <t>;ztratné 16%; 9,048096</t>
  </si>
  <si>
    <t xml:space="preserve">Hydroizolační fólie z PVC-P (měkčený polyvinylchlorid) na jednovrstvou izolaci plochých nebo šikmých střech. Ve shodě s normou ČSN EN 13956. Chování při vnějším působení požáru Broof (t3). Vyztužená PES (polyesterovou) vložkou.  Stabilizace: mechanicky kotvená Balení: role 1,6 x 15 </t>
  </si>
  <si>
    <t>69</t>
  </si>
  <si>
    <t>712378110R00</t>
  </si>
  <si>
    <t>Vnitřní rohová tvarovka Alkorplan</t>
  </si>
  <si>
    <t>S08</t>
  </si>
  <si>
    <t>S09</t>
  </si>
  <si>
    <t>S13</t>
  </si>
  <si>
    <t>Položka obsahuje dodávku a montáž tvarovky.</t>
  </si>
  <si>
    <t>70</t>
  </si>
  <si>
    <t>712378111R00</t>
  </si>
  <si>
    <t>Vnější rohová tvarovka Alkorplan</t>
  </si>
  <si>
    <t>71</t>
  </si>
  <si>
    <t>712300951RT3</t>
  </si>
  <si>
    <t>Oprava boulí a prořezání kryt.střech, teras vč. dodávky asfaltového pasu viz. TZ</t>
  </si>
  <si>
    <t>(6,26*3,98+3,91*3,74)*0,20</t>
  </si>
  <si>
    <t>S08 - odhad 20%</t>
  </si>
  <si>
    <t>3,91*3,84*0,20</t>
  </si>
  <si>
    <t>S09 - odhad 20%</t>
  </si>
  <si>
    <t>72</t>
  </si>
  <si>
    <t>712391171RT1</t>
  </si>
  <si>
    <t>Položení podkladní textilie na střechách do 10°</t>
  </si>
  <si>
    <t>4,03*6,31</t>
  </si>
  <si>
    <t>4,05*3,84</t>
  </si>
  <si>
    <t>2,30*1,70</t>
  </si>
  <si>
    <t>73</t>
  </si>
  <si>
    <t>;ztratné 12%; 5,386956</t>
  </si>
  <si>
    <t>74</t>
  </si>
  <si>
    <t>712372111RT3</t>
  </si>
  <si>
    <t>Provedení povlakové krytiny střech do 10°, fólií kotvenou do betonového podkladu, 4 kotvy/m2</t>
  </si>
  <si>
    <t>pro tloušťku tepelné izolace do 200 mm, včetně dodávky fólie tl. 1,5 mm</t>
  </si>
  <si>
    <t xml:space="preserve">Položka je určena pro montáž krytiny střech objektů výšky do 8 m, fólií připevněnou kotvením do betonu (4 ks/m2) včetně překrytí kotev fólií.  Položka neobsahuje dodávku a montáž tepelné izolace. Montáž tepelné izolace se oceňuje položkami ceníku 800-713 Tepelné izolace. Položka neobsahuje uchycení fólie na svislých konstrukcích pomocí ukončovacích profilů, vnitřní a vnější rohy, střešní vpustě, manžety pro antény a kanalizaci atd.. Tyto práce se oceňují  položkami kapitoly 712 37-8 Doplňkové konstrukce k povlakovým krytinám. Do CÚ 2023/ I. s dodávkou fólie </t>
  </si>
  <si>
    <t>75</t>
  </si>
  <si>
    <t>(0,10+0,47)*(4,45+6,73)+(0,10+0,15)*4,45</t>
  </si>
  <si>
    <t>4,05*(0,38+0,25)</t>
  </si>
  <si>
    <t>(2,30+1,70)*0,30</t>
  </si>
  <si>
    <t>76</t>
  </si>
  <si>
    <t>;ztratné 12%; 1,348392</t>
  </si>
  <si>
    <t>77</t>
  </si>
  <si>
    <t>712871801RZ4</t>
  </si>
  <si>
    <t>1 vrstva - včetně dodávky PVC folie tl. 1,5 mm</t>
  </si>
  <si>
    <t>4,05*(0,38+0,25)*2</t>
  </si>
  <si>
    <t>78</t>
  </si>
  <si>
    <t>4,03*2+6,30</t>
  </si>
  <si>
    <t>4,05*2+3,84</t>
  </si>
  <si>
    <t>2,30+1,70</t>
  </si>
  <si>
    <t>79</t>
  </si>
  <si>
    <t>712378003R00</t>
  </si>
  <si>
    <t>Atiková okapnice rš 250 mm</t>
  </si>
  <si>
    <t>6,26</t>
  </si>
  <si>
    <t>K10</t>
  </si>
  <si>
    <t>3,74</t>
  </si>
  <si>
    <t>K11</t>
  </si>
  <si>
    <t>2,30*1</t>
  </si>
  <si>
    <t>K13</t>
  </si>
  <si>
    <t>2,60*1</t>
  </si>
  <si>
    <t>K12</t>
  </si>
  <si>
    <t>1,91*1</t>
  </si>
  <si>
    <t>K14</t>
  </si>
  <si>
    <t xml:space="preserve">Položka obsahuje dodávku a montáž atikové okapnice RŠ 250 mm osazené do podkladu spojovacím materiálem ve dvou řadách celkem 12 ks/m. </t>
  </si>
  <si>
    <t>80</t>
  </si>
  <si>
    <t>764394220R00</t>
  </si>
  <si>
    <t>Podkladní pás z Pz plechu, rš 200 mm</t>
  </si>
  <si>
    <t>6,26*1</t>
  </si>
  <si>
    <t>K10 - zatahovací pás</t>
  </si>
  <si>
    <t>81</t>
  </si>
  <si>
    <t>712378005R00</t>
  </si>
  <si>
    <t>Stěnová lišta vyhnutá rš 70 mm</t>
  </si>
  <si>
    <t>3,98</t>
  </si>
  <si>
    <t xml:space="preserve">Položka obsahuje dodávku a montáž stěnové lišty vyhnuté RŠ 70 mm osazené do podkladu spojovacím materiálem v jedné řadě 6 ks/m. </t>
  </si>
  <si>
    <t>82</t>
  </si>
  <si>
    <t>4,45*1</t>
  </si>
  <si>
    <t>K24</t>
  </si>
  <si>
    <t>4,00*1</t>
  </si>
  <si>
    <t>K25</t>
  </si>
  <si>
    <t>4,50*1</t>
  </si>
  <si>
    <t>K26</t>
  </si>
  <si>
    <t>3,75*1</t>
  </si>
  <si>
    <t>K27</t>
  </si>
  <si>
    <t>Položka obsahuje dodávku a montáž stěnové lišty vyhnuté RŠ 70 mm osazené do podkladu spojovacím materiálem v jedné řadě 6 ks/m.</t>
  </si>
  <si>
    <t>83</t>
  </si>
  <si>
    <t>71286170Vd01</t>
  </si>
  <si>
    <t>Zapravení folie u terasy a vytažení na sokl</t>
  </si>
  <si>
    <t>0,8*9,8</t>
  </si>
  <si>
    <t xml:space="preserve">o	Rozebrání a zpětné vyskládání betonové dlažby (na podložkách) terasy v pásu 1,5 m od fasády
?	Zakrácení dlaždic po zateplení u fasády
?	Zaříznutí PVC fólie (vytažené 30 cm na stěnu) podlahy terasy v pásu 500 mm
?	Očištění zbývající fólie pro napojení (systémovým výrobkem pro záplatování fólií)
?	Napojení pásu PVC fólie tl. 1,5 mm š. 900 mm (svařením s přesahem min 100 mm)
?	Vytažení na sokl ETICS a přivaření na polastovanou systémovou lištu kotvenou přes ETICS do fasády
?	Práce s fólií bude dle technologického předpisu výrobce
</t>
  </si>
  <si>
    <t>84</t>
  </si>
  <si>
    <t>998712201R00</t>
  </si>
  <si>
    <t>Přesun hmot pro povlakové krytiny, v objektech výšky do 6 m</t>
  </si>
  <si>
    <t>967850*0,01</t>
  </si>
  <si>
    <t>713</t>
  </si>
  <si>
    <t>Izolace tepelné</t>
  </si>
  <si>
    <t>85</t>
  </si>
  <si>
    <t>713102111VD01</t>
  </si>
  <si>
    <t>Odstranění tepelné izolace, volně uložené, z desek plynosilikátu, tl. 70 mm</t>
  </si>
  <si>
    <t>713_</t>
  </si>
  <si>
    <t>X22</t>
  </si>
  <si>
    <t>86</t>
  </si>
  <si>
    <t>713141714R00</t>
  </si>
  <si>
    <t>Montáž spádových klínů plochých střech, na pruhy lepidla, 1 vrstva</t>
  </si>
  <si>
    <t>včetně PUR lepidla</t>
  </si>
  <si>
    <t xml:space="preserve">Předpokládá se aplikace pruhů lepidla po 200 mm. Při stanovení množství měrných jednotek pokládky se z celkového množství neodečítají otvory nebo neizolované plochy menší než 2 m2. V položce není zakalkulována dodávka spádových klínů. Tato dodávka se oceňuje ve specifikaci. Ztratné se doporučuje ve výši 15 %. </t>
  </si>
  <si>
    <t>87</t>
  </si>
  <si>
    <t>28375971</t>
  </si>
  <si>
    <t>Deska spádová EPS 100, BACHL</t>
  </si>
  <si>
    <t>2*(5,17+4,53+0,66+4,53)+18,465*12,47*0,02</t>
  </si>
  <si>
    <t>;ztratné 15%; 5,1577755</t>
  </si>
  <si>
    <t>Tepelná izolace pro dodatečné vyspádování plochých střech.  Spádové desky jsou vyráběny na zakázku v libovolném spádu dle požadavků zákazníka.  Rozměr: 1000 x 500 mm a 1000 x 1000 m</t>
  </si>
  <si>
    <t>88</t>
  </si>
  <si>
    <t>713141124R00</t>
  </si>
  <si>
    <t>Montáž tepelné izolace střech, na pruhy lepidla, 1 vrstva</t>
  </si>
  <si>
    <t>včetně lepidla</t>
  </si>
  <si>
    <t>(18,465*12,47)*2</t>
  </si>
  <si>
    <t>S07 - 2.vrstvy</t>
  </si>
  <si>
    <t>V položce není zakalkulována dodávka izolačního materiálu. Tato dodávka se oceňuje ve specifikaci. Při stanovení množství tepelné izolace se z celkového množství neodečítají otvory nebo neizolované plochy menší než 2 m2. Pruhy lepidla ve vzdálenosti 200 mm.</t>
  </si>
  <si>
    <t>89</t>
  </si>
  <si>
    <t>28375972</t>
  </si>
  <si>
    <t>Deska spádová EPS 150, BACHL</t>
  </si>
  <si>
    <t>18,465*12,47*0,18</t>
  </si>
  <si>
    <t>;ztratné 5%; 2,072327</t>
  </si>
  <si>
    <t>90</t>
  </si>
  <si>
    <t>63151502VD01</t>
  </si>
  <si>
    <t>Deska izolační MW, tl. 100 mm, podélná vlákna, střešní</t>
  </si>
  <si>
    <t>0,40*14</t>
  </si>
  <si>
    <t>U10</t>
  </si>
  <si>
    <t>;ztratné 1,3%; 0,0728</t>
  </si>
  <si>
    <t>velmi vysoká pevnost v tlaku 100 kPa
velmi vysoká bodová zatížitelnost 1000 N
Lambda ?D = 0,039 W·m-1·K-1</t>
  </si>
  <si>
    <t>91</t>
  </si>
  <si>
    <t>63151498VD01</t>
  </si>
  <si>
    <t>Deska izolační MW,  tl. 80 mm, podélná vlákna, střešní</t>
  </si>
  <si>
    <t>Lambda ?D = 0,039 W·m-1·K-1
velmi vysoká pevnost v tlaku 100 kPa
velmi vysoká bodová zatížitelnost 1000 N</t>
  </si>
  <si>
    <t>92</t>
  </si>
  <si>
    <t>713131131RW5</t>
  </si>
  <si>
    <t>Montáž tepelné izolace stěn lepením</t>
  </si>
  <si>
    <t>lepidlo</t>
  </si>
  <si>
    <t>(0,42+0,280)*(19,30*2+12,47*2)</t>
  </si>
  <si>
    <t>V položce není zakalkulována dodávka izolačního materiálu. Tato dodávka se oceňuje ve specifikaci. Při stanovení množství tepelné izolace se z celkového množství neodečítají otvory nebo neizolované plochy menší než 1 m2</t>
  </si>
  <si>
    <t>93</t>
  </si>
  <si>
    <t>283757485</t>
  </si>
  <si>
    <t>Deska izolační EPS 150, BACHL tl. 50 mm</t>
  </si>
  <si>
    <t>;ztratné 5%; 2,2239</t>
  </si>
  <si>
    <t>Izolační desky BACHL EPS 150 jsou určeny pro všeobecné použití pro tepelné izolace pro vysoce tlakově namáhané podlahové a střešní konstrukce.  Např. terasy, parkoviště, průmyslové podlahy.  Rozměr: 1000 x 500 mm až 2500 x 1000 m</t>
  </si>
  <si>
    <t>94</t>
  </si>
  <si>
    <t>713121118RT1</t>
  </si>
  <si>
    <t>Montáž těsnícího pásku na rozhraní konstrukcí</t>
  </si>
  <si>
    <t>materiál ve specifikaci</t>
  </si>
  <si>
    <t>19,3*2+13,31*2</t>
  </si>
  <si>
    <t>S10 - atika</t>
  </si>
  <si>
    <t>95</t>
  </si>
  <si>
    <t>28355486VD01</t>
  </si>
  <si>
    <t>Páska těsnicí EPDM 4 x 9 mm antracit</t>
  </si>
  <si>
    <t>19,3*2+13,3*2</t>
  </si>
  <si>
    <t>;ztratné 5%; 3,26</t>
  </si>
  <si>
    <t>4x9 mm (role 10 m)  EPDM páska s uzavřenou strukturou buněk pro těsnění v konstrukcích. Pěnový materiál na bázi EPDM s převážně uzavřenou struk-
turou buněk, opatřený na jedné straně tlakovým akrylovým lepidlem, krytým ochranným proužkem.</t>
  </si>
  <si>
    <t>96</t>
  </si>
  <si>
    <t>713141323R00</t>
  </si>
  <si>
    <t>Montáž tepelné izolace střech do tl. 200 mm, 2 vrstvy, na kotvy (4 kusy/m2)</t>
  </si>
  <si>
    <t>6,31*4,03</t>
  </si>
  <si>
    <t>Položka je určena pro montáž tepelné izolace střech z desek, na plný podklad připevněním pomocí kotev. V položce není zakalkulována dodávka izolačního materiálu. Tato dodávka se oceňuje ve specifikaci. Při stanovení množství tepelné izolace se z celkového množství neodečítají otvory nebo neizolované plochy menší než 2 m2.</t>
  </si>
  <si>
    <t>97</t>
  </si>
  <si>
    <t>283757490</t>
  </si>
  <si>
    <t>Deska izolační EPS 150, tl. 100 mm</t>
  </si>
  <si>
    <t>6,31*4,03*2</t>
  </si>
  <si>
    <t>;ztratné 5%; 2,54293</t>
  </si>
  <si>
    <t>Izolační desky EPS 150 jsou určeny pro všeobecné použití pro tepelné izolace pro vysoce tlakově namáhané podlahové a střešní konstrukce.  Např. terasy, parkoviště, průmyslové podlahy.  Rozměr: 1000 x 500 mm až 2500 x 1000 m</t>
  </si>
  <si>
    <t>98</t>
  </si>
  <si>
    <t>99</t>
  </si>
  <si>
    <t>;ztratné 5%; 0,50183</t>
  </si>
  <si>
    <t>100</t>
  </si>
  <si>
    <t>0,475+4,45+6,73</t>
  </si>
  <si>
    <t>S08 - atika</t>
  </si>
  <si>
    <t>4,05*2</t>
  </si>
  <si>
    <t>101</t>
  </si>
  <si>
    <t>;ztratné 5%; 0,98775</t>
  </si>
  <si>
    <t>102</t>
  </si>
  <si>
    <t>713141322R00</t>
  </si>
  <si>
    <t>Montáž tepelné izolace střech do tl. 160 mm, 2 vrstvy, na kotvy (4 kusy/m2)</t>
  </si>
  <si>
    <t>103</t>
  </si>
  <si>
    <t>4,05*3,84*2</t>
  </si>
  <si>
    <t>;ztratné 5%; 1,5552</t>
  </si>
  <si>
    <t>104</t>
  </si>
  <si>
    <t>105</t>
  </si>
  <si>
    <t>2,30*1,70*0,04</t>
  </si>
  <si>
    <t>;ztratné 10%; 0,01564</t>
  </si>
  <si>
    <t>106</t>
  </si>
  <si>
    <t>998713201R00</t>
  </si>
  <si>
    <t>Přesun hmot pro izolace tepelné, v objektech výšky do 6 m</t>
  </si>
  <si>
    <t>523898*0,01</t>
  </si>
  <si>
    <t>721</t>
  </si>
  <si>
    <t>Vnitřní kanalizace</t>
  </si>
  <si>
    <t>107</t>
  </si>
  <si>
    <t>721210823R00</t>
  </si>
  <si>
    <t>Demontáž střešní vpusti DN 125</t>
  </si>
  <si>
    <t>721_</t>
  </si>
  <si>
    <t>N_72_</t>
  </si>
  <si>
    <t>X13</t>
  </si>
  <si>
    <t>108</t>
  </si>
  <si>
    <t>721231113RT4</t>
  </si>
  <si>
    <t>Vtok střešní TW v povlakové krytině, zateplená střecha, výška izolace 220 mm</t>
  </si>
  <si>
    <t>průměr 75 - 125 mm</t>
  </si>
  <si>
    <t>V07</t>
  </si>
  <si>
    <t xml:space="preserve">Vtok ve střeše s povlakovou krytinou a tepelnou izolací tl. do 220 mm. Položka obsahuje: osazení vpusti, vyplnění prostoru mezi vpustí a stropní konstrukcí tepelně izolačním materiálem, ukotvení vpusti šrouby, //, vytvoření otvoru v tepelné izolaci a zahloubení mělké mísy, osazení těsnicího kroužku do potrubí, osazení nástavce vpusti a jeho případná délková úprava, ukotvení do podkladu, přitavení hydroizolace k manžetě, doplnění manžety pojistnou zálivkovou hmotou, osazení koše. Včetně dodávky materiálu. Bez zřízení otvoru ve stropní konstrukci. </t>
  </si>
  <si>
    <t>109</t>
  </si>
  <si>
    <t>721242111RT1</t>
  </si>
  <si>
    <t>Lapač střešních splavenin PP HL660, D 110 mm</t>
  </si>
  <si>
    <t>kolmý odtok</t>
  </si>
  <si>
    <t>V12</t>
  </si>
  <si>
    <t>S košem pro zachytávání nečistot, suchá nezámrzná a pachonepropustná klapka. Jednoduché vylamovací kroužky pro svody průměru 75, 100 a 110 mm. Dovolený průtok 360 l/min.</t>
  </si>
  <si>
    <t>110</t>
  </si>
  <si>
    <t>721242803R00</t>
  </si>
  <si>
    <t>Demontáž lapače střešních splavenin, DN 100</t>
  </si>
  <si>
    <t>111</t>
  </si>
  <si>
    <t>112</t>
  </si>
  <si>
    <t>721273200RT3</t>
  </si>
  <si>
    <t>Souprava ventilační střešní HL</t>
  </si>
  <si>
    <t>souprava větrací hlavice PP HL810  D 110 mm</t>
  </si>
  <si>
    <t>113</t>
  </si>
  <si>
    <t>721273145R00</t>
  </si>
  <si>
    <t>Nástavec větrací z PVC, D 110 mm, délka 930 mm</t>
  </si>
  <si>
    <t>114</t>
  </si>
  <si>
    <t>998721201R00</t>
  </si>
  <si>
    <t>Přesun hmot pro vnitřní kanalizaci, v objektech výšky do 6 m</t>
  </si>
  <si>
    <t>43484*0,01</t>
  </si>
  <si>
    <t>728</t>
  </si>
  <si>
    <t>Vzduchotechnika</t>
  </si>
  <si>
    <t>115</t>
  </si>
  <si>
    <t>728415815R00</t>
  </si>
  <si>
    <t>Demontáž mřížky větrací nebo ventilační nad 0,20 m2</t>
  </si>
  <si>
    <t>728_</t>
  </si>
  <si>
    <t>X11</t>
  </si>
  <si>
    <t>735</t>
  </si>
  <si>
    <t>Otopná tělesa</t>
  </si>
  <si>
    <t>116</t>
  </si>
  <si>
    <t>730000000T01</t>
  </si>
  <si>
    <t>Hydraulické vyregulování otopné soustavy</t>
  </si>
  <si>
    <t>RTS I / 2019</t>
  </si>
  <si>
    <t>735_</t>
  </si>
  <si>
    <t>N_73_</t>
  </si>
  <si>
    <t>117</t>
  </si>
  <si>
    <t>998735201R00</t>
  </si>
  <si>
    <t>Přesun hmot pro otopná tělesa, v objektech výšky do 6 m</t>
  </si>
  <si>
    <t>5000*0,01</t>
  </si>
  <si>
    <t>752</t>
  </si>
  <si>
    <t>118</t>
  </si>
  <si>
    <t>752452706R00</t>
  </si>
  <si>
    <t>Montáž žaluzie protidešťové, hranaté, plast, délka strany do 600 mm</t>
  </si>
  <si>
    <t>752_</t>
  </si>
  <si>
    <t>N_75_</t>
  </si>
  <si>
    <t>V04</t>
  </si>
  <si>
    <t>V05</t>
  </si>
  <si>
    <t>V06</t>
  </si>
  <si>
    <t>V ceně položky je zahrnuto:  • montáž koncového elementu vzduchotechnického systému,  • běžná montážní práce a manipulace v místě instalace.  V ceně není zahrnuto:  • dodávka hlavního materiálu, • náklady na lešení, pojízdné věže, či jiné pracovní plošiny,  • zednické přípomoce a další navazující stavební práce</t>
  </si>
  <si>
    <t>119</t>
  </si>
  <si>
    <t>42972893104</t>
  </si>
  <si>
    <t>Mřížka čtyřhranná plastová 300 x 300 mm</t>
  </si>
  <si>
    <t xml:space="preserve">Ventilační plastová čtvercová nebo obdélníková mřížka se síťkou proti hmyzu je vyrobena z UV stabilního PS materiálu bílé nebo hnědé barvy se síťkou proti hmyzu.  pro estetické zakončení ventilačního vedení univerzální použití do interiéru i exteriéru vhodná také pro fasádní aplikace odvětrání sklepů, skladů odvětrání garáží odvětrání prodejen Doporučená montáž:  Ventilační mřížka se montuje na stěnu, na strop a na fasádu.  typ 300x300 = vnější rozměr, max.plocha pokrytí rozměry čtverec = A-vnitřní 250mm, B-vnitřní 250mm, X-vnější 300mm, Y-vnější 300mm barva bílá provedení se síťkou proti hmyzu  </t>
  </si>
  <si>
    <t>120</t>
  </si>
  <si>
    <t>429728931vd01</t>
  </si>
  <si>
    <t>Mřížka čtyřhranná plastová 300 x 600 mm</t>
  </si>
  <si>
    <t xml:space="preserve">Ventilační plastová čtvercová nebo obdélníková mřížka se síťkou proti hmyzu je vyrobena z UV stabilního PS materiálu bílé nebo hnědé barvy se síťkou proti hmyzu.  pro estetické zakončení ventilačního vedení univerzální použití do interiéru i exteriéru vhodná také pro fasádní aplikace odvětrání sklepů, skladů odvětrání garáží odvětrání prodejen Doporučená montáž:  Ventilační mřížka se montuje na stěnu, na strop a na fasádu. </t>
  </si>
  <si>
    <t>121</t>
  </si>
  <si>
    <t>122</t>
  </si>
  <si>
    <t>998752201R00</t>
  </si>
  <si>
    <t>Přesun hmot pro vzduchotechniku, v objektech výšky do 6 m</t>
  </si>
  <si>
    <t>1589*0,01</t>
  </si>
  <si>
    <t>762</t>
  </si>
  <si>
    <t>Konstrukce tesařské</t>
  </si>
  <si>
    <t>123</t>
  </si>
  <si>
    <t>762441112R00</t>
  </si>
  <si>
    <t>Montáž obložení atiky z desek na bázi dřeva, 1 vrstva, šroubováním</t>
  </si>
  <si>
    <t>762_</t>
  </si>
  <si>
    <t>N_76_</t>
  </si>
  <si>
    <t>0,280*(19,30*2+12,47*2)</t>
  </si>
  <si>
    <t>0,470*(3,98+0,47+6,26)</t>
  </si>
  <si>
    <t>S11</t>
  </si>
  <si>
    <t>0,40*6,26*2</t>
  </si>
  <si>
    <t>0,38*3,91*2</t>
  </si>
  <si>
    <t>0,40*3,74*2</t>
  </si>
  <si>
    <t>0,40*(2,30+1,70)</t>
  </si>
  <si>
    <t>Montáž z desek dřevoštěpkových nebo dřevotřískových připevněných vruty k podkladu. V položce nejsou zakalkulovány náklady na dodávku desek. Tato dodávka se oceňuje ve specifikaci, ztratné se doporučuje ve výši 8 %. V položce nejsou náklady na dodávku spojovacích prostředků tyto se oceňuji položkou 762 59-5000.</t>
  </si>
  <si>
    <t>124</t>
  </si>
  <si>
    <t>60623355</t>
  </si>
  <si>
    <t>Překližka vodovzdorná bříza Multiplex tl. 21 mm kvalita BB/CP</t>
  </si>
  <si>
    <t>35,3965</t>
  </si>
  <si>
    <t>;ztratné 8%; 2,83172</t>
  </si>
  <si>
    <t>Voděodolná březová překližka (EN 314-2/tř.3).  Není určena pro nechráněné venkovní prostředí.  Použití: výroba nábytku, horolezeckých stěn, pohledových obkladů stěn a stropů apod. Formát: 2500 x 1250 m</t>
  </si>
  <si>
    <t>125</t>
  </si>
  <si>
    <t>762595000R00</t>
  </si>
  <si>
    <t>Spojovací a ochranné prostředky k položení podlah</t>
  </si>
  <si>
    <t>35,3965*0,021</t>
  </si>
  <si>
    <t>S10, S11, K10, K11, K08</t>
  </si>
  <si>
    <t xml:space="preserve">Položka 762 59-5000 je určena pro soubory:  762 51 Položení podlah pod PVC, 762 52 Položení podlah, 762 59 Zakrytí kanálů. </t>
  </si>
  <si>
    <t>126</t>
  </si>
  <si>
    <t>998762202R00</t>
  </si>
  <si>
    <t>Přesun hmot pro tesařské konstrukce, výšky do 12 m</t>
  </si>
  <si>
    <t>55325*0,01</t>
  </si>
  <si>
    <t>764</t>
  </si>
  <si>
    <t>Konstrukce klempířské</t>
  </si>
  <si>
    <t>127</t>
  </si>
  <si>
    <t>764410850R00</t>
  </si>
  <si>
    <t>Demontáž oplechování parapetů,rš od 100 do 330 mm</t>
  </si>
  <si>
    <t>764_</t>
  </si>
  <si>
    <t>0,90*11</t>
  </si>
  <si>
    <t>SZ fas</t>
  </si>
  <si>
    <t>1,30*2+1,50*1+0,90*2</t>
  </si>
  <si>
    <t>JZ fas</t>
  </si>
  <si>
    <t>2,35*9+0,90*2</t>
  </si>
  <si>
    <t>JV fas</t>
  </si>
  <si>
    <t>2,35*8+0,90*3</t>
  </si>
  <si>
    <t>SV fas</t>
  </si>
  <si>
    <t>128</t>
  </si>
  <si>
    <t>764421830R00</t>
  </si>
  <si>
    <t>Demontáž oplechování říms, rš od 100 do 200 mm</t>
  </si>
  <si>
    <t>6,45+3,84</t>
  </si>
  <si>
    <t>X26</t>
  </si>
  <si>
    <t>129</t>
  </si>
  <si>
    <t>764900060RAA</t>
  </si>
  <si>
    <t>Demontáž oplechování atiky</t>
  </si>
  <si>
    <t>z plechu pozinkovaného</t>
  </si>
  <si>
    <t>19,025*2+13,030*2+4,17+6,73+4,00*2</t>
  </si>
  <si>
    <t>X21</t>
  </si>
  <si>
    <t>130</t>
  </si>
  <si>
    <t>764352800R00</t>
  </si>
  <si>
    <t>Demontáž žlabů půlkruhových rovných, rš 250 mm, šikmá střecha sklon do 30°</t>
  </si>
  <si>
    <t>6,73+2,40+2,65+4,40</t>
  </si>
  <si>
    <t>X06</t>
  </si>
  <si>
    <t>Položka je kalkulována pro demontáž žlabů podokapních půlkruhových rovných.</t>
  </si>
  <si>
    <t>131</t>
  </si>
  <si>
    <t>764351836R00</t>
  </si>
  <si>
    <t>Demontáž háků, sklon do 30°</t>
  </si>
  <si>
    <t>(6,73+2,40+2,65+4,4)/1</t>
  </si>
  <si>
    <t>132</t>
  </si>
  <si>
    <t>764352860T01</t>
  </si>
  <si>
    <t>Demontáž svodů vč. objímek, kole a kotlíků</t>
  </si>
  <si>
    <t>(3,56+3,34+2,10+3,23)*1,1</t>
  </si>
  <si>
    <t>133</t>
  </si>
  <si>
    <t>764816134RT3</t>
  </si>
  <si>
    <t>Oplechování parapetů z lakovaného Pz plechu, rš 360 mm</t>
  </si>
  <si>
    <t>lepení na nízkoexpanzní pěnu</t>
  </si>
  <si>
    <t>0,90*16</t>
  </si>
  <si>
    <t>K01</t>
  </si>
  <si>
    <t>2,35*17</t>
  </si>
  <si>
    <t>K02</t>
  </si>
  <si>
    <t>1,30*2</t>
  </si>
  <si>
    <t>K03</t>
  </si>
  <si>
    <t>1,50*1</t>
  </si>
  <si>
    <t>K04</t>
  </si>
  <si>
    <t>0,90*2</t>
  </si>
  <si>
    <t>K05</t>
  </si>
  <si>
    <t>Dodávka a montáž oplechování parapetu včetně krytek, spojovacího materiálu a nalepení na podklad nízkoexpanzní pěnou.</t>
  </si>
  <si>
    <t>134</t>
  </si>
  <si>
    <t>764352203R00</t>
  </si>
  <si>
    <t>Žlaby z Pz plechu podokapní půlkruhové, rš 330 mm D+M - viz výpis klempířských výrobků</t>
  </si>
  <si>
    <t>K16</t>
  </si>
  <si>
    <t>2,30</t>
  </si>
  <si>
    <t>K17</t>
  </si>
  <si>
    <t>2,60</t>
  </si>
  <si>
    <t>K18</t>
  </si>
  <si>
    <t>4,75</t>
  </si>
  <si>
    <t>K19</t>
  </si>
  <si>
    <t>135</t>
  </si>
  <si>
    <t>764819213R00</t>
  </si>
  <si>
    <t>Odpadní trouby kruhové z lakovaného Pz plechu, průměr 120 mm</t>
  </si>
  <si>
    <t>3,75</t>
  </si>
  <si>
    <t>K20</t>
  </si>
  <si>
    <t>3,33</t>
  </si>
  <si>
    <t>K21</t>
  </si>
  <si>
    <t>K22</t>
  </si>
  <si>
    <t>4,00</t>
  </si>
  <si>
    <t>K23</t>
  </si>
  <si>
    <t>Dodávka a montáž kruhových odpadních trub včetně kolen a objímek</t>
  </si>
  <si>
    <t>136</t>
  </si>
  <si>
    <t>764317800R00</t>
  </si>
  <si>
    <t>Demontáž krytiny železobetonových desek</t>
  </si>
  <si>
    <t>2,40*1,80</t>
  </si>
  <si>
    <t>X25</t>
  </si>
  <si>
    <t>137</t>
  </si>
  <si>
    <t>764345831R00</t>
  </si>
  <si>
    <t>Demontáž ventilačních nástavců, průměr do 150 mm, šikmá střecha sklon do 30°</t>
  </si>
  <si>
    <t>X12</t>
  </si>
  <si>
    <t>Položka je kalkulována pro demontáž ventilačního nástavce výšky 500 až 1000 mm se stříškou a lemováním.</t>
  </si>
  <si>
    <t>138</t>
  </si>
  <si>
    <t>998764202R00</t>
  </si>
  <si>
    <t>Přesun hmot pro klempířské konstrukce, v objektech výšky do 12 m</t>
  </si>
  <si>
    <t>93067*0,01</t>
  </si>
  <si>
    <t>767</t>
  </si>
  <si>
    <t>Konstrukce doplňkové stavební (zámečnické)</t>
  </si>
  <si>
    <t>139</t>
  </si>
  <si>
    <t>767225110RT01</t>
  </si>
  <si>
    <t>Úprava zábradlí při kolizi se stavebními pracemi (např. ETICS)</t>
  </si>
  <si>
    <t>767_</t>
  </si>
  <si>
    <t>materiál vč. práce</t>
  </si>
  <si>
    <t>140</t>
  </si>
  <si>
    <t>767900090RAA</t>
  </si>
  <si>
    <t>Demontáž atypických ocelových konstrukcí</t>
  </si>
  <si>
    <t>kg</t>
  </si>
  <si>
    <t>do 50 kg/kus</t>
  </si>
  <si>
    <t>7*(5+4+3+3)</t>
  </si>
  <si>
    <t>X05</t>
  </si>
  <si>
    <t>8*2</t>
  </si>
  <si>
    <t>X17</t>
  </si>
  <si>
    <t>V položce není kalkulován poplatek za skládku pro vybouranou suť. Tyto náklady se oceňují individuálně podle místních podmínek.</t>
  </si>
  <si>
    <t>141</t>
  </si>
  <si>
    <t>767996803R00</t>
  </si>
  <si>
    <t>Demontáž atypických ocelových konstr. do 250 kg</t>
  </si>
  <si>
    <t>X08</t>
  </si>
  <si>
    <t>142</t>
  </si>
  <si>
    <t>767  PC  02</t>
  </si>
  <si>
    <t>Demontáž nerezového komínu vč.vynášecích ocel.konzol +zpětnou montáž s odsazením od fasády</t>
  </si>
  <si>
    <t>ks</t>
  </si>
  <si>
    <t>X07</t>
  </si>
  <si>
    <t>143</t>
  </si>
  <si>
    <t>767  PC  03</t>
  </si>
  <si>
    <t>Odřezání a navaření prodloužení odfuku plynu</t>
  </si>
  <si>
    <t xml:space="preserve">včetně práce, a drobného materiálu, nátěr
</t>
  </si>
  <si>
    <t>X20</t>
  </si>
  <si>
    <t>144</t>
  </si>
  <si>
    <t>767996801R00</t>
  </si>
  <si>
    <t>Demontáž atypických ocelových konstr. do 50 kg</t>
  </si>
  <si>
    <t>X09</t>
  </si>
  <si>
    <t>145</t>
  </si>
  <si>
    <t>767990010VD01</t>
  </si>
  <si>
    <t>Atypické ocelové konstrukce - Z03 D+M</t>
  </si>
  <si>
    <t>10 - 50 kg/kus</t>
  </si>
  <si>
    <t>206,5</t>
  </si>
  <si>
    <t>včetně zasklení dle výkresové dokumentace</t>
  </si>
  <si>
    <t>146</t>
  </si>
  <si>
    <t>767995102R00</t>
  </si>
  <si>
    <t>Výroba a montáž kovových atypických konstrukcí do 10 kg</t>
  </si>
  <si>
    <t>100*1</t>
  </si>
  <si>
    <t>Z01</t>
  </si>
  <si>
    <t>50*1</t>
  </si>
  <si>
    <t>Z02</t>
  </si>
  <si>
    <t>147</t>
  </si>
  <si>
    <t>998767202R00</t>
  </si>
  <si>
    <t>Přesun hmot pro zámečnické konstrukce, v objektech výšky do 12 m</t>
  </si>
  <si>
    <t>192502*0,01</t>
  </si>
  <si>
    <t>781</t>
  </si>
  <si>
    <t>Obklady (keramické)</t>
  </si>
  <si>
    <t>148</t>
  </si>
  <si>
    <t>781101111R00</t>
  </si>
  <si>
    <t>Vyrovnání podkladu maltou ze SMS tl. do 7 mm</t>
  </si>
  <si>
    <t>781_</t>
  </si>
  <si>
    <t>N_78_</t>
  </si>
  <si>
    <t>29,70665</t>
  </si>
  <si>
    <t>X03 - viz: 978500020RA0</t>
  </si>
  <si>
    <t>149</t>
  </si>
  <si>
    <t>58581981</t>
  </si>
  <si>
    <t>Malta vyrovnávací AM 20</t>
  </si>
  <si>
    <t>(29,70665)*1,6*20</t>
  </si>
  <si>
    <t>X01</t>
  </si>
  <si>
    <t>;ztratné 5%; 47,53064</t>
  </si>
  <si>
    <t>150</t>
  </si>
  <si>
    <t>998781201R00</t>
  </si>
  <si>
    <t>Přesun hmot pro obklady keramické, v objektech výšky do 6 m</t>
  </si>
  <si>
    <t>35989*0,01</t>
  </si>
  <si>
    <t>786</t>
  </si>
  <si>
    <t>Čalounické úpravy</t>
  </si>
  <si>
    <t>151</t>
  </si>
  <si>
    <t>7866_Poz_V09</t>
  </si>
  <si>
    <t>Žaluzie lamelové venkovní D+M - viz výpis výrobků - V09</t>
  </si>
  <si>
    <t>786_</t>
  </si>
  <si>
    <t>V09</t>
  </si>
  <si>
    <t>152</t>
  </si>
  <si>
    <t>7866_Poz_V10</t>
  </si>
  <si>
    <t>Žaluzie lamelové venkovní D+M - viz výpis výrobků - V10</t>
  </si>
  <si>
    <t>V10</t>
  </si>
  <si>
    <t>153</t>
  </si>
  <si>
    <t>Žaluzie lamelové venkovní D+M - viz výpis výrobků - V11</t>
  </si>
  <si>
    <t>V11</t>
  </si>
  <si>
    <t>154</t>
  </si>
  <si>
    <t>998786202R00</t>
  </si>
  <si>
    <t>Přesun hmot pro zastiňovací techniku, v objektech výšky do 12 m</t>
  </si>
  <si>
    <t>291797*0,01</t>
  </si>
  <si>
    <t>787</t>
  </si>
  <si>
    <t>Zasklívání</t>
  </si>
  <si>
    <t>155</t>
  </si>
  <si>
    <t>787300801R00</t>
  </si>
  <si>
    <t>Vysklívání střešních konstrukcí tmelených</t>
  </si>
  <si>
    <t>787_</t>
  </si>
  <si>
    <t>0,8*(5+4+3+3)</t>
  </si>
  <si>
    <t>156</t>
  </si>
  <si>
    <t>787100802VD01</t>
  </si>
  <si>
    <t>Vysklívání stěn a stříšek - POLYKARBONÁT do 3 m2</t>
  </si>
  <si>
    <t>2,10*2,65+2,10*2,30</t>
  </si>
  <si>
    <t>157</t>
  </si>
  <si>
    <t>998787201R00</t>
  </si>
  <si>
    <t>Přesun hmot pro zasklívání, v objektech výšky do 6 m</t>
  </si>
  <si>
    <t>3467*0,01</t>
  </si>
  <si>
    <t>Potrubí z trub plastických, skleněných a čedičových</t>
  </si>
  <si>
    <t>158</t>
  </si>
  <si>
    <t>871313121VD01</t>
  </si>
  <si>
    <t>Montáž trub kanaliz. z plastu, hrdlových, DN 150</t>
  </si>
  <si>
    <t>87_</t>
  </si>
  <si>
    <t>N_8_</t>
  </si>
  <si>
    <t>včetně dodávky trub KG SN4 110x3,2x5000
včetně kolen a napojení na šachtu</t>
  </si>
  <si>
    <t>(2,65+2,50)</t>
  </si>
  <si>
    <t>V položce je uvažováno s jedním spojem na 6 m potrubí. Položka je určena pro montáž potrubí z kanalizačních trub z tvrdého PVC těsněných gumovým kroužkem v otevřeném výkopu ve sklonu do 20 %. V položce montáže potrubí jsou zakalkulovány i náklady na dodání trub</t>
  </si>
  <si>
    <t>Hodinové zúčtovací sazby (HZS)</t>
  </si>
  <si>
    <t>159</t>
  </si>
  <si>
    <t>900      R001</t>
  </si>
  <si>
    <t>HZS - demontáž a zpětná montáž informačních tabulí,čidel,</t>
  </si>
  <si>
    <t>h</t>
  </si>
  <si>
    <t>90_</t>
  </si>
  <si>
    <t>N_9_</t>
  </si>
  <si>
    <t>odhad</t>
  </si>
  <si>
    <t>čidla kotelny;</t>
  </si>
  <si>
    <t>prvky na fasádě;</t>
  </si>
  <si>
    <t>Lešení a stavební výtahy</t>
  </si>
  <si>
    <t>160</t>
  </si>
  <si>
    <t>941941031R00</t>
  </si>
  <si>
    <t>Montáž lešení lehkého řadového s podlahami, š. do 1 m, výšky do 10 m</t>
  </si>
  <si>
    <t>94_</t>
  </si>
  <si>
    <t>191,97</t>
  </si>
  <si>
    <t>156,07</t>
  </si>
  <si>
    <t>191,38</t>
  </si>
  <si>
    <t>160,03</t>
  </si>
  <si>
    <t>V položce jsou zakalkulovány i náklady na kotvení lešení a dopravu (30 km)</t>
  </si>
  <si>
    <t>161</t>
  </si>
  <si>
    <t>941941191R00</t>
  </si>
  <si>
    <t>Příplatek za použití lešení lehkého řadového s podlahami, š. do 1 m, výšky do 10 m</t>
  </si>
  <si>
    <t>699,45*3</t>
  </si>
  <si>
    <t>3.měsíce</t>
  </si>
  <si>
    <t>162</t>
  </si>
  <si>
    <t>941941831R00</t>
  </si>
  <si>
    <t>Demontáž lešení lehkého řadového s podlahami, š. do 1 m, výšky do 10 m</t>
  </si>
  <si>
    <t>699,45</t>
  </si>
  <si>
    <t>163</t>
  </si>
  <si>
    <t>944944011R00</t>
  </si>
  <si>
    <t>Montáž ochranné sítě z umělých vláken</t>
  </si>
  <si>
    <t>k lešení</t>
  </si>
  <si>
    <t>164</t>
  </si>
  <si>
    <t>944944081R00</t>
  </si>
  <si>
    <t>Demontáž ochranné sítě z umělých vláken</t>
  </si>
  <si>
    <t>165</t>
  </si>
  <si>
    <t>944944031R00</t>
  </si>
  <si>
    <t>Příplatek za každý měsíc použití sítí k pol. 4011</t>
  </si>
  <si>
    <t>3 měsíce</t>
  </si>
  <si>
    <t>166</t>
  </si>
  <si>
    <t>998009101R00</t>
  </si>
  <si>
    <t>Přesun hmot lešení samostatně budovaného</t>
  </si>
  <si>
    <t>t</t>
  </si>
  <si>
    <t>959VD</t>
  </si>
  <si>
    <t>Dokončovací konstrukce na pozemních stavbách</t>
  </si>
  <si>
    <t>167</t>
  </si>
  <si>
    <t>9599</t>
  </si>
  <si>
    <t>Výtažné zkoušky kotev ETAG, odtržné zkoušky lepidla, provedení vzorků barev</t>
  </si>
  <si>
    <t>959VD_</t>
  </si>
  <si>
    <t>výtažné zkoušky kotev zateplovacího systému dle ETAG 014, které stanoví druh kotev zateplovacího systému (zajistí zhotovitel stavby); kotvy budou zapu</t>
  </si>
  <si>
    <t>168</t>
  </si>
  <si>
    <t>9599VD01</t>
  </si>
  <si>
    <t>Barevný návrh zdobné malby na fasádu od odborné firmy velikosti 2000x3000mm</t>
  </si>
  <si>
    <t>169</t>
  </si>
  <si>
    <t>9599VD02</t>
  </si>
  <si>
    <t>Provedení barevného návrhu malbou velikosti 2000x3000mm vč.dopravy a lešení</t>
  </si>
  <si>
    <t>Bourání konstrukcí</t>
  </si>
  <si>
    <t>170</t>
  </si>
  <si>
    <t>967031732R00</t>
  </si>
  <si>
    <t>Přisekání plošné zdiva cihelného na MVC tl. 10 cm</t>
  </si>
  <si>
    <t>96_</t>
  </si>
  <si>
    <t>izolační přizdívky</t>
  </si>
  <si>
    <t>0,50*(5,35*4,40)</t>
  </si>
  <si>
    <t>171</t>
  </si>
  <si>
    <t>965043341RT3</t>
  </si>
  <si>
    <t>Bourání podkladů bet., potěr tl. 10 cm, nad 4 m2</t>
  </si>
  <si>
    <t>sbíječka mazanina tl. 5 - 8 cm s potěrem</t>
  </si>
  <si>
    <t>18,465*12,47*0,05</t>
  </si>
  <si>
    <t xml:space="preserve">V položce není kalkulována manipulace se sutí, která se oceňuje samostatně položkami souboru 979. V položce nejsou zakalkulovány náklady na bourání podkladního lože pod mazaninou. Položka se používá pro bourání podlah z betonu prostého s potěrem nebo teracem. Bourání případné výztuže v mazaninách se oceňuje položkami souboru 965 04 91.. Příplatek za bourání mazanin s výztuží. </t>
  </si>
  <si>
    <t>172</t>
  </si>
  <si>
    <t>965200021RAB</t>
  </si>
  <si>
    <t>Odstranění štěrkového násypu pod podlahami a na střechách</t>
  </si>
  <si>
    <t>tloušťka 200 mm</t>
  </si>
  <si>
    <t>(18,465*12,47)*0,160*0,5</t>
  </si>
  <si>
    <t>X22 - 0-160 mm</t>
  </si>
  <si>
    <t>V položce není kalkulován poplatek za skládku pro vybouranou suť. Tyto náklady se oceňují individuálně podle místních podmínek. Orientační hmotnost vybouraných konstrukcí je 1,400 t/m3 konstrukce.</t>
  </si>
  <si>
    <t>173</t>
  </si>
  <si>
    <t>968071125R00</t>
  </si>
  <si>
    <t>Vyvěšení, zavěšení kovových křídel dveří pl. 2 m2</t>
  </si>
  <si>
    <t>x19</t>
  </si>
  <si>
    <t>Položka obsahuje náklady na vyvěšení křídel, jejich uložení a zpětné zavěšení po provedených stavebních úpravách. Položka se používá i pro vyvěšení křídel určených k likvidaci</t>
  </si>
  <si>
    <t>174</t>
  </si>
  <si>
    <t>968072455R00</t>
  </si>
  <si>
    <t>Vybourání kovových dveřních zárubní pl. do 2 m2</t>
  </si>
  <si>
    <t>0,95*2,04</t>
  </si>
  <si>
    <t>X19</t>
  </si>
  <si>
    <t>V položce není kalkulována manipulace se sutí, která se oceňuje samostatně položkami souboru 979. V položce není zakalkulováno vyvěšení dveřních křídel. Tyto práce se oceňují samostatně položkami souboru 968 06-11.. nebo 07-11.. Vyvěšení křídel.</t>
  </si>
  <si>
    <t>175</t>
  </si>
  <si>
    <t>965081813RT2</t>
  </si>
  <si>
    <t>Bourání dlažeb terac.,čedič. tl.do 30 mm, nad 1 m2</t>
  </si>
  <si>
    <t>sbíječkou, dlaždice teracové</t>
  </si>
  <si>
    <t>4,05*1,2</t>
  </si>
  <si>
    <t>X02</t>
  </si>
  <si>
    <t>V položce není kalkulována manipulace se sutí, která se oceňuje samostatně položkami souboru 979. V položce nejsou zakalkulovány náklady na bourání podkladního lože pod dlažbou.</t>
  </si>
  <si>
    <t>176</t>
  </si>
  <si>
    <t>962100022RA0</t>
  </si>
  <si>
    <t>Bourání nadzákladového zdiva z železobetonu</t>
  </si>
  <si>
    <t>(0,7*0,1+0,37*0,1)*4,05</t>
  </si>
  <si>
    <t>V položce není kalkulován poplatek za skládku pro vybouranou suť. Tyto náklady se oceňují individuálně podle místních podmínek. Orientační hmotnost vybouraných konstrukcí je 2,400 t/m3 konstrukce.</t>
  </si>
  <si>
    <t>177</t>
  </si>
  <si>
    <t>961100014RA0</t>
  </si>
  <si>
    <t>Bourání základů z betonu proloženého kamenem</t>
  </si>
  <si>
    <t>(0,7*0,4)*4,05</t>
  </si>
  <si>
    <t>2,75*4,05*0,40</t>
  </si>
  <si>
    <t>X23</t>
  </si>
  <si>
    <t>V položce není kalkulován poplatek za skládku pro vybouranou suť. Tyto náklady se oceňují individuálně podle místních podmínek. Orientační hmotnost vybouraných konstrukcí je 2,200 t/m3 konstrukce.</t>
  </si>
  <si>
    <t>178</t>
  </si>
  <si>
    <t>965081713RT2</t>
  </si>
  <si>
    <t>Bourání dlažeb keramických tl.10 mm, nad 1 m2</t>
  </si>
  <si>
    <t>sbíječka, dlaždice keramické</t>
  </si>
  <si>
    <t>2,75*4,05+(2,75+4,05)*0,20</t>
  </si>
  <si>
    <t>V položce není kalkulována manipulace se sutí, která se oceňuje samostatně položkami souboru 979.  V položce nejsou zakalkulovány náklady na bourání podkladního lože pod dlažbou</t>
  </si>
  <si>
    <t>179</t>
  </si>
  <si>
    <t>965043441RT6</t>
  </si>
  <si>
    <t>Bourání podkladů bet., potěr tl. 15 cm, nad 4 m2</t>
  </si>
  <si>
    <t>sbíječka mazanina tl. nad 20 cm s potěrem</t>
  </si>
  <si>
    <t>2,75*4,05*0,25</t>
  </si>
  <si>
    <t>180</t>
  </si>
  <si>
    <t>965049112RT1</t>
  </si>
  <si>
    <t>Příplatek, bourání mazanin se svař.síťí nad 10 cm</t>
  </si>
  <si>
    <t>jednostranná výztuž svařovanou sítí</t>
  </si>
  <si>
    <t>Položka se používá jako příplatek k položkám bourání mazanin a betonových podkladů a obsahuje náklady na ztížení práce při bourání vyztužených mazanin nebo podkladů při jedné straně svařovanou sítí</t>
  </si>
  <si>
    <t>181</t>
  </si>
  <si>
    <t>965042241RT4</t>
  </si>
  <si>
    <t>Bourání mazanin betonových tl. nad 10 cm, nad 4 m2</t>
  </si>
  <si>
    <t>pneumat. kladivo, tl. mazaniny 10 - 15 cm</t>
  </si>
  <si>
    <t>(13,63+12,35+8,58+9,20)*0,6*0,10</t>
  </si>
  <si>
    <t xml:space="preserve">V položce není kalkulována manipulace se sutí, která se oceňuje samostatně položkami souboru 979. V položce nejsou zakalkulovány náklady na bourání podkladního lože pod mazaninou. Položka se používá pro bourání podlah z betonu prostého nebo litého asfaltu. Bourání případné výztuže v mazaninách se oceňuje položkami souboru 965 04 91.. Příplatek za bourání mazanin s výztuží. </t>
  </si>
  <si>
    <t>182</t>
  </si>
  <si>
    <t>965049111RT1</t>
  </si>
  <si>
    <t>Příplatek, bourání mazanin se svař. síťí tl. 10 cm</t>
  </si>
  <si>
    <t>Prorážení otvorů a ostatní bourací práce</t>
  </si>
  <si>
    <t>183</t>
  </si>
  <si>
    <t>978057331R00</t>
  </si>
  <si>
    <t>Odsekání obkladů z umělého kamene podstupnic</t>
  </si>
  <si>
    <t>97_</t>
  </si>
  <si>
    <t>V položce není kalkulována manipulace se sutí, která se oceňuje samostatně položkami souboru 979.</t>
  </si>
  <si>
    <t>184</t>
  </si>
  <si>
    <t>978300030RA0</t>
  </si>
  <si>
    <t>Otlučení vnějších břizolitových omítek stěn ze 100 %</t>
  </si>
  <si>
    <t>5,05+2,04</t>
  </si>
  <si>
    <t>X28</t>
  </si>
  <si>
    <t>V položce není kalkulován poplatek za skládku pro vybouranou suť. Tyto náklady se oceňují individuálně podle místních podmínek. Orientační hmotnost vybouraných konstrukcí je 0,05 t/m2 konstrukce</t>
  </si>
  <si>
    <t>185</t>
  </si>
  <si>
    <t>978500020RA0</t>
  </si>
  <si>
    <t>Odsekání vnějších obkladů</t>
  </si>
  <si>
    <t>0,30*(12,35+4,17)+0,30*1,40*0,5+0,21*0,28+1,30+0,25*2+0,30*(2,40+0,60+0,1*2)</t>
  </si>
  <si>
    <t>SZ fas - X03</t>
  </si>
  <si>
    <t>0,53*6,73-2,25*0,29+0,50*8,10-0,20*2,75-0,8*0,20+1,08*4,40</t>
  </si>
  <si>
    <t>JZ fas - X03</t>
  </si>
  <si>
    <t>0,29*8,20*0,5+9,20*0,21+0,21*4,25</t>
  </si>
  <si>
    <t>JV fas - X03</t>
  </si>
  <si>
    <t>0,30*13,03+0,30*6,73+0,23*6,73*0,5</t>
  </si>
  <si>
    <t>SV fas - X03</t>
  </si>
  <si>
    <t>V položce není kalkulován poplatek za skládku pro vybouranou suť. Tyto náklady se oceňují individuálně podle místních podmínek. Orientační hmotnost vybouraných konstrukcí je 0,089 t/m2 konstrukce</t>
  </si>
  <si>
    <t>M005VD</t>
  </si>
  <si>
    <t>Vedlejší náklady</t>
  </si>
  <si>
    <t>186</t>
  </si>
  <si>
    <t>005124011R</t>
  </si>
  <si>
    <t>Výrobní dokumentace</t>
  </si>
  <si>
    <t>Soubor</t>
  </si>
  <si>
    <t>M005VD_</t>
  </si>
  <si>
    <t>187</t>
  </si>
  <si>
    <t>005124012R</t>
  </si>
  <si>
    <t>Dokumentace skutečného provedení stavby</t>
  </si>
  <si>
    <t>M21</t>
  </si>
  <si>
    <t>Elektromontáže</t>
  </si>
  <si>
    <t>188</t>
  </si>
  <si>
    <t>210200020RAB</t>
  </si>
  <si>
    <t>Hromosvod - viz samostatný rozpočet</t>
  </si>
  <si>
    <t>M21_</t>
  </si>
  <si>
    <t>M950VD</t>
  </si>
  <si>
    <t>Přípravné práce</t>
  </si>
  <si>
    <t>189</t>
  </si>
  <si>
    <t>9501</t>
  </si>
  <si>
    <t>Ověření spádu střešních rovin, kontrola stavu atiky, výtažné zkoušky</t>
  </si>
  <si>
    <t>M950VD_</t>
  </si>
  <si>
    <t>pro skladby S08, S09</t>
  </si>
  <si>
    <t>190</t>
  </si>
  <si>
    <t>950002</t>
  </si>
  <si>
    <t>Přepojení svítidla, teplotních a jiných čidel, vývod vody k zalévání</t>
  </si>
  <si>
    <t>191</t>
  </si>
  <si>
    <t>9502</t>
  </si>
  <si>
    <t>Vytýčení sítí v rámci stavby</t>
  </si>
  <si>
    <t>S</t>
  </si>
  <si>
    <t>Přesuny sutí</t>
  </si>
  <si>
    <t>192</t>
  </si>
  <si>
    <t>979011111R00</t>
  </si>
  <si>
    <t>Svislá doprava suti a vybour. hmot za 2.NP a 1.PP</t>
  </si>
  <si>
    <t>S_</t>
  </si>
  <si>
    <t>Položka je určena pro dopravu suti a vybouraných hmot za prvé podlaží nad nebo pod základním podlažím. Svislá doprava suti ze základního podlaží se neoceňuje. Základním podlažím je zpravidla přízemí</t>
  </si>
  <si>
    <t>193</t>
  </si>
  <si>
    <t>979082111R00</t>
  </si>
  <si>
    <t>Vnitrostaveništní doprava suti do 10 m</t>
  </si>
  <si>
    <t>152,18807</t>
  </si>
  <si>
    <t>194</t>
  </si>
  <si>
    <t>979082121R00</t>
  </si>
  <si>
    <t>Příplatek k vnitrost. dopravě suti za dalších 5 m</t>
  </si>
  <si>
    <t>152,18807*10;vzdálenost 50 m</t>
  </si>
  <si>
    <t>195</t>
  </si>
  <si>
    <t>979081111R00</t>
  </si>
  <si>
    <t>Odvoz suti a vybour. hmot na skládku do 1 km</t>
  </si>
  <si>
    <t>196</t>
  </si>
  <si>
    <t>979081121RT3</t>
  </si>
  <si>
    <t>Příplatek k odvozu za každý další 1 km</t>
  </si>
  <si>
    <t>kontejnerem 7 t</t>
  </si>
  <si>
    <t>152,18807;vzdálenost 17 km</t>
  </si>
  <si>
    <t>197</t>
  </si>
  <si>
    <t>979990101R00</t>
  </si>
  <si>
    <t>Poplatek za sklád.suti-směs bet.a cihel do 30x30cm</t>
  </si>
  <si>
    <t>Ostatní materiál</t>
  </si>
  <si>
    <t>198</t>
  </si>
  <si>
    <t>283189101VD01</t>
  </si>
  <si>
    <t>STŘÍŠKA NAD VSTUPEM S TÁHLY - D+M - V01</t>
  </si>
  <si>
    <t>0</t>
  </si>
  <si>
    <t>Z99999_</t>
  </si>
  <si>
    <t>N_Z_</t>
  </si>
  <si>
    <t>V01</t>
  </si>
  <si>
    <t>viz výpis výrobků</t>
  </si>
  <si>
    <t>199</t>
  </si>
  <si>
    <t>283189101VD02</t>
  </si>
  <si>
    <t>STŘÍŠKA NAD VSTUPEM S TÁHLY - D+M - V02</t>
  </si>
  <si>
    <t>200</t>
  </si>
  <si>
    <t>999281211R00</t>
  </si>
  <si>
    <t>Přesun hmot, opravy vněj. plášťů výšky do 25 m</t>
  </si>
  <si>
    <t>VORN</t>
  </si>
  <si>
    <t>Vedlejší a ostatní rozpočtové náklady</t>
  </si>
  <si>
    <t>03VRN</t>
  </si>
  <si>
    <t>Zařízení staveniště</t>
  </si>
  <si>
    <t>201</t>
  </si>
  <si>
    <t>030001VRN</t>
  </si>
  <si>
    <t>03VRN_</t>
  </si>
  <si>
    <t>N_Â _</t>
  </si>
  <si>
    <t>včetně vybudování</t>
  </si>
  <si>
    <t>202</t>
  </si>
  <si>
    <t>049002VRN_01</t>
  </si>
  <si>
    <t>Ostatní náklady - koordinační činnost</t>
  </si>
  <si>
    <t>203</t>
  </si>
  <si>
    <t>039002VRN</t>
  </si>
  <si>
    <t>Odstranění zařízení staveniště</t>
  </si>
  <si>
    <t>Celkem:</t>
  </si>
  <si>
    <t>Poznámka:</t>
  </si>
  <si>
    <t>Slepý stavební rozpočet - rekapitulace</t>
  </si>
  <si>
    <t>Objekt</t>
  </si>
  <si>
    <t>Zkrácený popis</t>
  </si>
  <si>
    <t>Náklady (Kč) - dodávka</t>
  </si>
  <si>
    <t>Náklady (Kč) - Montáž</t>
  </si>
  <si>
    <t>Náklady (Kč) - celkem</t>
  </si>
  <si>
    <t>F</t>
  </si>
  <si>
    <t>T</t>
  </si>
  <si>
    <t>Krycí list slepého rozpočtu</t>
  </si>
  <si>
    <t>IČO/DIČ:</t>
  </si>
  <si>
    <t>00281859/CZ00281859</t>
  </si>
  <si>
    <t>73313190/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</si>
  <si>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</si>
  <si>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</si>
  <si>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</si>
  <si>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</si>
  <si>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</si>
  <si>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</si>
  <si>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</si>
  <si>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</si>
  <si>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</si>
  <si>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</si>
  <si>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</si>
  <si>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</si>
  <si>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</si>
  <si>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</si>
  <si>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</si>
  <si>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</si>
  <si>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</si>
  <si>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</si>
  <si>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</si>
  <si>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</si>
  <si>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</si>
  <si>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</si>
  <si>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</si>
  <si>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</si>
  <si>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</si>
  <si>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</si>
  <si>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</si>
  <si>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</si>
  <si>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</si>
  <si>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</si>
  <si>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</si>
  <si>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</si>
  <si>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</si>
  <si>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</si>
  <si>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</si>
  <si>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</si>
  <si>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</si>
  <si>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</si>
  <si>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</si>
  <si>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</si>
  <si>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</si>
  <si>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</si>
  <si>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</si>
  <si>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</si>
  <si>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</si>
  <si>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</si>
  <si>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</si>
  <si>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</si>
  <si>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</si>
  <si>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Průzkumy, geodetické a projektové práce</t>
  </si>
  <si>
    <t>Příprava staveniště</t>
  </si>
  <si>
    <t>Inženýrské činnosti</t>
  </si>
  <si>
    <t>Finanční náklady</t>
  </si>
  <si>
    <t>Náklady na pracovníky</t>
  </si>
  <si>
    <t>Ostatní náklady</t>
  </si>
  <si>
    <t>Vlastní VORN</t>
  </si>
  <si>
    <t>Celkem VORN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</si>
</sst>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sz val="10"/>
      <color rgb="FF008080"/>
      <name val="Arial"/>
      <charset val="238"/>
    </font>
    <font>
      <i/>
      <sz val="10"/>
      <color rgb="FF00808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EAEAEA"/>
        <bgColor rgb="FFEAEAEA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5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3" borderId="28" xfId="0" applyFont="1" applyFill="1" applyBorder="1" applyAlignment="1">
      <alignment horizontal="left" vertical="center"/>
    </xf>
    <xf numFmtId="0" fontId="2" fillId="3" borderId="29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horizontal="left" vertical="center"/>
    </xf>
    <xf numFmtId="4" fontId="2" fillId="3" borderId="29" xfId="0" applyNumberFormat="1" applyFont="1" applyFill="1" applyBorder="1" applyAlignment="1">
      <alignment horizontal="right" vertical="center"/>
    </xf>
    <xf numFmtId="0" fontId="2" fillId="3" borderId="30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5" xfId="0" applyBorder="1"/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0" fillId="0" borderId="6" xfId="0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0" fillId="0" borderId="31" xfId="0" applyBorder="1"/>
    <xf numFmtId="0" fontId="0" fillId="0" borderId="32" xfId="0" applyBorder="1"/>
    <xf numFmtId="0" fontId="4" fillId="0" borderId="32" xfId="0" applyFont="1" applyBorder="1" applyAlignment="1">
      <alignment horizontal="left" vertical="center"/>
    </xf>
    <xf numFmtId="4" fontId="4" fillId="0" borderId="32" xfId="0" applyNumberFormat="1" applyFont="1" applyBorder="1" applyAlignment="1">
      <alignment horizontal="right" vertical="center"/>
    </xf>
    <xf numFmtId="0" fontId="0" fillId="0" borderId="33" xfId="0" applyBorder="1"/>
    <xf numFmtId="4" fontId="2" fillId="0" borderId="34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29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9" fillId="2" borderId="41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left" vertical="center"/>
    </xf>
    <xf numFmtId="0" fontId="12" fillId="0" borderId="46" xfId="0" applyFont="1" applyBorder="1" applyAlignment="1">
      <alignment horizontal="left" vertical="center"/>
    </xf>
    <xf numFmtId="4" fontId="12" fillId="0" borderId="46" xfId="0" applyNumberFormat="1" applyFont="1" applyBorder="1" applyAlignment="1">
      <alignment horizontal="right" vertical="center"/>
    </xf>
    <xf numFmtId="0" fontId="12" fillId="0" borderId="46" xfId="0" applyFont="1" applyBorder="1" applyAlignment="1">
      <alignment horizontal="right" vertical="center"/>
    </xf>
    <xf numFmtId="0" fontId="11" fillId="0" borderId="49" xfId="0" applyFont="1" applyBorder="1" applyAlignment="1">
      <alignment horizontal="left" vertical="center"/>
    </xf>
    <xf numFmtId="4" fontId="12" fillId="0" borderId="53" xfId="0" applyNumberFormat="1" applyFont="1" applyBorder="1" applyAlignment="1">
      <alignment horizontal="right" vertical="center"/>
    </xf>
    <xf numFmtId="0" fontId="12" fillId="0" borderId="53" xfId="0" applyFont="1" applyBorder="1" applyAlignment="1">
      <alignment horizontal="right" vertical="center"/>
    </xf>
    <xf numFmtId="4" fontId="12" fillId="0" borderId="44" xfId="0" applyNumberFormat="1" applyFont="1" applyBorder="1" applyAlignment="1">
      <alignment horizontal="right" vertical="center"/>
    </xf>
    <xf numFmtId="4" fontId="12" fillId="0" borderId="25" xfId="0" applyNumberFormat="1" applyFont="1" applyBorder="1" applyAlignment="1">
      <alignment horizontal="right" vertical="center"/>
    </xf>
    <xf numFmtId="4" fontId="11" fillId="2" borderId="43" xfId="0" applyNumberFormat="1" applyFont="1" applyFill="1" applyBorder="1" applyAlignment="1">
      <alignment horizontal="right" vertical="center"/>
    </xf>
    <xf numFmtId="4" fontId="11" fillId="2" borderId="48" xfId="0" applyNumberFormat="1" applyFont="1" applyFill="1" applyBorder="1" applyAlignment="1">
      <alignment horizontal="right" vertical="center"/>
    </xf>
    <xf numFmtId="0" fontId="7" fillId="0" borderId="29" xfId="0" applyFont="1" applyBorder="1" applyAlignment="1">
      <alignment horizontal="left" vertical="center"/>
    </xf>
    <xf numFmtId="0" fontId="2" fillId="0" borderId="69" xfId="0" applyFont="1" applyBorder="1" applyAlignment="1">
      <alignment horizontal="right" vertical="center"/>
    </xf>
    <xf numFmtId="4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left" vertical="center"/>
    </xf>
    <xf numFmtId="4" fontId="3" fillId="0" borderId="73" xfId="0" applyNumberFormat="1" applyFont="1" applyBorder="1" applyAlignment="1">
      <alignment horizontal="right" vertical="center"/>
    </xf>
    <xf numFmtId="0" fontId="3" fillId="0" borderId="73" xfId="0" applyFont="1" applyBorder="1" applyAlignment="1">
      <alignment horizontal="left" vertical="center"/>
    </xf>
    <xf numFmtId="0" fontId="2" fillId="0" borderId="77" xfId="0" applyFont="1" applyBorder="1" applyAlignment="1">
      <alignment horizontal="left" vertical="center"/>
    </xf>
    <xf numFmtId="0" fontId="2" fillId="0" borderId="77" xfId="0" applyFont="1" applyBorder="1" applyAlignment="1">
      <alignment horizontal="right" vertical="center"/>
    </xf>
    <xf numFmtId="4" fontId="2" fillId="0" borderId="77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2" fillId="0" borderId="61" xfId="0" applyFont="1" applyBorder="1" applyAlignment="1">
      <alignment horizontal="left" vertical="center"/>
    </xf>
    <xf numFmtId="0" fontId="12" fillId="0" borderId="59" xfId="0" applyFont="1" applyBorder="1" applyAlignment="1">
      <alignment horizontal="left" vertical="center"/>
    </xf>
    <xf numFmtId="0" fontId="12" fillId="0" borderId="60" xfId="0" applyFont="1" applyBorder="1" applyAlignment="1">
      <alignment horizontal="left" vertical="center"/>
    </xf>
    <xf numFmtId="0" fontId="12" fillId="0" borderId="6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63" xfId="0" applyFont="1" applyBorder="1" applyAlignment="1">
      <alignment horizontal="left" vertical="center"/>
    </xf>
    <xf numFmtId="0" fontId="12" fillId="0" borderId="68" xfId="0" applyFont="1" applyBorder="1" applyAlignment="1">
      <alignment horizontal="left" vertical="center"/>
    </xf>
    <xf numFmtId="0" fontId="12" fillId="0" borderId="66" xfId="0" applyFont="1" applyBorder="1" applyAlignment="1">
      <alignment horizontal="left" vertical="center"/>
    </xf>
    <xf numFmtId="0" fontId="12" fillId="0" borderId="67" xfId="0" applyFont="1" applyBorder="1" applyAlignment="1">
      <alignment horizontal="left" vertical="center"/>
    </xf>
    <xf numFmtId="0" fontId="12" fillId="0" borderId="58" xfId="0" applyFont="1" applyBorder="1" applyAlignment="1">
      <alignment horizontal="left" vertical="center"/>
    </xf>
    <xf numFmtId="0" fontId="12" fillId="0" borderId="62" xfId="0" applyFont="1" applyBorder="1" applyAlignment="1">
      <alignment horizontal="left" vertical="center"/>
    </xf>
    <xf numFmtId="0" fontId="12" fillId="0" borderId="65" xfId="0" applyFont="1" applyBorder="1" applyAlignment="1">
      <alignment horizontal="left" vertical="center"/>
    </xf>
    <xf numFmtId="0" fontId="11" fillId="0" borderId="50" xfId="0" applyFont="1" applyBorder="1" applyAlignment="1">
      <alignment horizontal="left" vertical="center"/>
    </xf>
    <xf numFmtId="0" fontId="11" fillId="0" borderId="48" xfId="0" applyFont="1" applyBorder="1" applyAlignment="1">
      <alignment horizontal="left" vertical="center"/>
    </xf>
    <xf numFmtId="0" fontId="11" fillId="2" borderId="55" xfId="0" applyFont="1" applyFill="1" applyBorder="1" applyAlignment="1">
      <alignment horizontal="left" vertical="center"/>
    </xf>
    <xf numFmtId="0" fontId="11" fillId="2" borderId="56" xfId="0" applyFont="1" applyFill="1" applyBorder="1" applyAlignment="1">
      <alignment horizontal="left" vertical="center"/>
    </xf>
    <xf numFmtId="0" fontId="11" fillId="2" borderId="50" xfId="0" applyFont="1" applyFill="1" applyBorder="1" applyAlignment="1">
      <alignment horizontal="left" vertical="center"/>
    </xf>
    <xf numFmtId="0" fontId="11" fillId="2" borderId="57" xfId="0" applyFont="1" applyFill="1" applyBorder="1" applyAlignment="1">
      <alignment horizontal="left" vertical="center"/>
    </xf>
    <xf numFmtId="0" fontId="11" fillId="2" borderId="42" xfId="0" applyFont="1" applyFill="1" applyBorder="1" applyAlignment="1">
      <alignment horizontal="left" vertical="center"/>
    </xf>
    <xf numFmtId="0" fontId="11" fillId="2" borderId="47" xfId="0" applyFont="1" applyFill="1" applyBorder="1" applyAlignment="1">
      <alignment horizontal="left" vertical="center"/>
    </xf>
    <xf numFmtId="0" fontId="12" fillId="0" borderId="47" xfId="0" applyFont="1" applyBorder="1" applyAlignment="1">
      <alignment horizontal="left" vertical="center"/>
    </xf>
    <xf numFmtId="0" fontId="12" fillId="0" borderId="48" xfId="0" applyFont="1" applyBorder="1" applyAlignment="1">
      <alignment horizontal="left" vertical="center"/>
    </xf>
    <xf numFmtId="0" fontId="12" fillId="0" borderId="54" xfId="0" applyFont="1" applyBorder="1" applyAlignment="1">
      <alignment horizontal="left" vertical="center"/>
    </xf>
    <xf numFmtId="0" fontId="12" fillId="0" borderId="52" xfId="0" applyFont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11" fillId="0" borderId="43" xfId="0" applyFont="1" applyBorder="1" applyAlignment="1">
      <alignment horizontal="left" vertical="center"/>
    </xf>
    <xf numFmtId="0" fontId="11" fillId="0" borderId="47" xfId="0" applyFont="1" applyBorder="1" applyAlignment="1">
      <alignment horizontal="left" vertical="center"/>
    </xf>
    <xf numFmtId="0" fontId="11" fillId="0" borderId="51" xfId="0" applyFont="1" applyBorder="1" applyAlignment="1">
      <alignment horizontal="left" vertical="center"/>
    </xf>
    <xf numFmtId="0" fontId="11" fillId="0" borderId="52" xfId="0" applyFont="1" applyBorder="1" applyAlignment="1">
      <alignment horizontal="left" vertical="center"/>
    </xf>
    <xf numFmtId="0" fontId="11" fillId="0" borderId="5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/>
    </xf>
    <xf numFmtId="0" fontId="8" fillId="0" borderId="40" xfId="0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70" xfId="0" applyFont="1" applyBorder="1" applyAlignment="1">
      <alignment horizontal="left" vertical="center"/>
    </xf>
    <xf numFmtId="0" fontId="3" fillId="0" borderId="71" xfId="0" applyFont="1" applyBorder="1" applyAlignment="1">
      <alignment horizontal="left" vertical="center"/>
    </xf>
    <xf numFmtId="0" fontId="3" fillId="0" borderId="72" xfId="0" applyFont="1" applyBorder="1" applyAlignment="1">
      <alignment horizontal="left" vertical="center"/>
    </xf>
    <xf numFmtId="0" fontId="2" fillId="0" borderId="74" xfId="0" applyFont="1" applyBorder="1" applyAlignment="1">
      <alignment horizontal="left" vertical="center"/>
    </xf>
    <xf numFmtId="0" fontId="2" fillId="0" borderId="75" xfId="0" applyFont="1" applyBorder="1" applyAlignment="1">
      <alignment horizontal="left" vertical="center"/>
    </xf>
    <xf numFmtId="0" fontId="2" fillId="0" borderId="76" xfId="0" applyFont="1" applyBorder="1" applyAlignment="1">
      <alignment horizontal="left" vertical="center"/>
    </xf>
    <xf numFmtId="0" fontId="11" fillId="0" borderId="74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0" borderId="76" xfId="0" applyFont="1" applyBorder="1" applyAlignment="1">
      <alignment horizontal="left" vertical="center"/>
    </xf>
    <xf numFmtId="4" fontId="11" fillId="0" borderId="78" xfId="0" applyNumberFormat="1" applyFont="1" applyBorder="1" applyAlignment="1">
      <alignment horizontal="right" vertical="center"/>
    </xf>
    <xf numFmtId="0" fontId="11" fillId="0" borderId="75" xfId="0" applyFont="1" applyBorder="1" applyAlignment="1">
      <alignment horizontal="right" vertical="center"/>
    </xf>
    <xf numFmtId="0" fontId="11" fillId="0" borderId="76" xfId="0" applyFont="1" applyBorder="1" applyAlignment="1">
      <alignment horizontal="right" vertical="center"/>
    </xf>
    <xf numFmtId="0" fontId="11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3" borderId="29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7"/>
  <sheetViews>
    <sheetView workbookViewId="0">
      <selection activeCell="A37" sqref="A37:I37"/>
    </sheetView>
  </sheetViews>
  <sheetFormatPr defaultColWidth="12.109375" defaultRowHeight="15" customHeight="1" x14ac:dyDescent="0.3"/>
  <cols>
    <col min="1" max="1" width="9.109375" customWidth="1"/>
    <col min="2" max="2" width="12.88671875" customWidth="1"/>
    <col min="3" max="3" width="27.109375" customWidth="1"/>
    <col min="4" max="4" width="10" customWidth="1"/>
    <col min="5" max="5" width="14" customWidth="1"/>
    <col min="6" max="6" width="27.109375" customWidth="1"/>
    <col min="7" max="7" width="9.109375" customWidth="1"/>
    <col min="8" max="8" width="12.88671875" customWidth="1"/>
    <col min="9" max="9" width="27.109375" customWidth="1"/>
  </cols>
  <sheetData>
    <row r="1" spans="1:9" ht="54.75" customHeight="1" x14ac:dyDescent="0.3">
      <c r="A1" s="127" t="s">
        <v>1303</v>
      </c>
      <c r="B1" s="128"/>
      <c r="C1" s="128"/>
      <c r="D1" s="128"/>
      <c r="E1" s="128"/>
      <c r="F1" s="128"/>
      <c r="G1" s="128"/>
      <c r="H1" s="128"/>
      <c r="I1" s="128"/>
    </row>
    <row r="2" spans="1:9" ht="14.4" x14ac:dyDescent="0.3">
      <c r="A2" s="129" t="s">
        <v>1</v>
      </c>
      <c r="B2" s="130"/>
      <c r="C2" s="124" t="str">
        <f>'Stavební rozpočet'!C2</f>
        <v>SNÍŽENÍ ENERGETICKÉ NÁROČNOSTI OBJEKTU MŠ ALEXOVICE</v>
      </c>
      <c r="D2" s="125"/>
      <c r="E2" s="121" t="s">
        <v>5</v>
      </c>
      <c r="F2" s="121" t="str">
        <f>'Stavební rozpočet'!I2</f>
        <v>město Ivančice</v>
      </c>
      <c r="G2" s="130"/>
      <c r="H2" s="121" t="s">
        <v>1304</v>
      </c>
      <c r="I2" s="132" t="s">
        <v>1305</v>
      </c>
    </row>
    <row r="3" spans="1:9" ht="15" customHeight="1" x14ac:dyDescent="0.3">
      <c r="A3" s="131"/>
      <c r="B3" s="84"/>
      <c r="C3" s="126"/>
      <c r="D3" s="126"/>
      <c r="E3" s="84"/>
      <c r="F3" s="84"/>
      <c r="G3" s="84"/>
      <c r="H3" s="84"/>
      <c r="I3" s="133"/>
    </row>
    <row r="4" spans="1:9" ht="14.4" x14ac:dyDescent="0.3">
      <c r="A4" s="122" t="s">
        <v>7</v>
      </c>
      <c r="B4" s="84"/>
      <c r="C4" s="83" t="str">
        <f>'Stavební rozpočet'!C4</f>
        <v>Stavební úpravy</v>
      </c>
      <c r="D4" s="84"/>
      <c r="E4" s="83" t="s">
        <v>11</v>
      </c>
      <c r="F4" s="83" t="str">
        <f>'Stavební rozpočet'!I4</f>
        <v>Tomáš Sýkora</v>
      </c>
      <c r="G4" s="84"/>
      <c r="H4" s="83" t="s">
        <v>1304</v>
      </c>
      <c r="I4" s="133" t="s">
        <v>1306</v>
      </c>
    </row>
    <row r="5" spans="1:9" ht="15" customHeight="1" x14ac:dyDescent="0.3">
      <c r="A5" s="131"/>
      <c r="B5" s="84"/>
      <c r="C5" s="84"/>
      <c r="D5" s="84"/>
      <c r="E5" s="84"/>
      <c r="F5" s="84"/>
      <c r="G5" s="84"/>
      <c r="H5" s="84"/>
      <c r="I5" s="133"/>
    </row>
    <row r="6" spans="1:9" ht="14.4" x14ac:dyDescent="0.3">
      <c r="A6" s="122" t="s">
        <v>13</v>
      </c>
      <c r="B6" s="84"/>
      <c r="C6" s="83" t="str">
        <f>'Stavební rozpočet'!C6</f>
        <v xml:space="preserve">Tovární 168/16, 664 91  Ivančice – část obce Alexovice	</v>
      </c>
      <c r="D6" s="84"/>
      <c r="E6" s="83" t="s">
        <v>17</v>
      </c>
      <c r="F6" s="83" t="str">
        <f>'Stavební rozpočet'!I6</f>
        <v> </v>
      </c>
      <c r="G6" s="84"/>
      <c r="H6" s="83" t="s">
        <v>1304</v>
      </c>
      <c r="I6" s="133" t="s">
        <v>54</v>
      </c>
    </row>
    <row r="7" spans="1:9" ht="15" customHeight="1" x14ac:dyDescent="0.3">
      <c r="A7" s="131"/>
      <c r="B7" s="84"/>
      <c r="C7" s="84"/>
      <c r="D7" s="84"/>
      <c r="E7" s="84"/>
      <c r="F7" s="84"/>
      <c r="G7" s="84"/>
      <c r="H7" s="84"/>
      <c r="I7" s="133"/>
    </row>
    <row r="8" spans="1:9" ht="14.4" x14ac:dyDescent="0.3">
      <c r="A8" s="122" t="s">
        <v>9</v>
      </c>
      <c r="B8" s="84"/>
      <c r="C8" s="83" t="str">
        <f>'Stavební rozpočet'!G4</f>
        <v>01.06.2026</v>
      </c>
      <c r="D8" s="84"/>
      <c r="E8" s="83" t="s">
        <v>15</v>
      </c>
      <c r="F8" s="83" t="str">
        <f>'Stavební rozpočet'!G6</f>
        <v>30.09.2026</v>
      </c>
      <c r="G8" s="84"/>
      <c r="H8" s="84" t="s">
        <v>1307</v>
      </c>
      <c r="I8" s="134">
        <v>203</v>
      </c>
    </row>
    <row r="9" spans="1:9" ht="14.4" x14ac:dyDescent="0.3">
      <c r="A9" s="131"/>
      <c r="B9" s="84"/>
      <c r="C9" s="84"/>
      <c r="D9" s="84"/>
      <c r="E9" s="84"/>
      <c r="F9" s="84"/>
      <c r="G9" s="84"/>
      <c r="H9" s="84"/>
      <c r="I9" s="133"/>
    </row>
    <row r="10" spans="1:9" ht="14.4" x14ac:dyDescent="0.3">
      <c r="A10" s="122" t="s">
        <v>19</v>
      </c>
      <c r="B10" s="84"/>
      <c r="C10" s="83" t="str">
        <f>'Stavební rozpočet'!C8</f>
        <v>8013142</v>
      </c>
      <c r="D10" s="84"/>
      <c r="E10" s="83" t="s">
        <v>23</v>
      </c>
      <c r="F10" s="83" t="str">
        <f>'Stavební rozpočet'!I8</f>
        <v>Tomáš Sýkora</v>
      </c>
      <c r="G10" s="84"/>
      <c r="H10" s="84" t="s">
        <v>1308</v>
      </c>
      <c r="I10" s="115" t="str">
        <f>'Stavební rozpočet'!G8</f>
        <v>26.03.2026</v>
      </c>
    </row>
    <row r="11" spans="1:9" ht="14.4" x14ac:dyDescent="0.3">
      <c r="A11" s="123"/>
      <c r="B11" s="120"/>
      <c r="C11" s="120"/>
      <c r="D11" s="120"/>
      <c r="E11" s="120"/>
      <c r="F11" s="120"/>
      <c r="G11" s="120"/>
      <c r="H11" s="120"/>
      <c r="I11" s="116"/>
    </row>
    <row r="12" spans="1:9" ht="22.8" x14ac:dyDescent="0.3">
      <c r="A12" s="117" t="s">
        <v>1309</v>
      </c>
      <c r="B12" s="117"/>
      <c r="C12" s="117"/>
      <c r="D12" s="117"/>
      <c r="E12" s="117"/>
      <c r="F12" s="117"/>
      <c r="G12" s="117"/>
      <c r="H12" s="117"/>
      <c r="I12" s="117"/>
    </row>
    <row r="13" spans="1:9" ht="26.25" customHeight="1" x14ac:dyDescent="0.3">
      <c r="A13" s="61" t="s">
        <v>1310</v>
      </c>
      <c r="B13" s="118" t="s">
        <v>1311</v>
      </c>
      <c r="C13" s="119"/>
      <c r="D13" s="62" t="s">
        <v>1312</v>
      </c>
      <c r="E13" s="118" t="s">
        <v>1313</v>
      </c>
      <c r="F13" s="119"/>
      <c r="G13" s="62" t="s">
        <v>1314</v>
      </c>
      <c r="H13" s="118" t="s">
        <v>1315</v>
      </c>
      <c r="I13" s="119"/>
    </row>
    <row r="14" spans="1:9" ht="15.6" x14ac:dyDescent="0.3">
      <c r="A14" s="63" t="s">
        <v>1316</v>
      </c>
      <c r="B14" s="64" t="s">
        <v>1317</v>
      </c>
      <c r="C14" s="65">
        <f>SUM('Stavební rozpočet'!AB12:AB1522)</f>
        <v>0</v>
      </c>
      <c r="D14" s="105" t="s">
        <v>1318</v>
      </c>
      <c r="E14" s="106"/>
      <c r="F14" s="65">
        <f>VORN!I15</f>
        <v>0</v>
      </c>
      <c r="G14" s="105" t="s">
        <v>1281</v>
      </c>
      <c r="H14" s="106"/>
      <c r="I14" s="66">
        <f>VORN!I21</f>
        <v>0</v>
      </c>
    </row>
    <row r="15" spans="1:9" ht="15.6" x14ac:dyDescent="0.3">
      <c r="A15" s="67" t="s">
        <v>54</v>
      </c>
      <c r="B15" s="64" t="s">
        <v>39</v>
      </c>
      <c r="C15" s="65">
        <f>SUM('Stavební rozpočet'!AC12:AC1522)</f>
        <v>0</v>
      </c>
      <c r="D15" s="105" t="s">
        <v>1319</v>
      </c>
      <c r="E15" s="106"/>
      <c r="F15" s="65">
        <f>VORN!I16</f>
        <v>0</v>
      </c>
      <c r="G15" s="105" t="s">
        <v>1320</v>
      </c>
      <c r="H15" s="106"/>
      <c r="I15" s="66">
        <f>VORN!I22</f>
        <v>0</v>
      </c>
    </row>
    <row r="16" spans="1:9" ht="15.6" x14ac:dyDescent="0.3">
      <c r="A16" s="63" t="s">
        <v>1321</v>
      </c>
      <c r="B16" s="64" t="s">
        <v>1317</v>
      </c>
      <c r="C16" s="65">
        <f>SUM('Stavební rozpočet'!AD12:AD1522)</f>
        <v>0</v>
      </c>
      <c r="D16" s="105" t="s">
        <v>1322</v>
      </c>
      <c r="E16" s="106"/>
      <c r="F16" s="65">
        <f>VORN!I17</f>
        <v>0</v>
      </c>
      <c r="G16" s="105" t="s">
        <v>1323</v>
      </c>
      <c r="H16" s="106"/>
      <c r="I16" s="66">
        <f>VORN!I23</f>
        <v>0</v>
      </c>
    </row>
    <row r="17" spans="1:9" ht="15.6" x14ac:dyDescent="0.3">
      <c r="A17" s="67" t="s">
        <v>54</v>
      </c>
      <c r="B17" s="64" t="s">
        <v>39</v>
      </c>
      <c r="C17" s="65">
        <f>SUM('Stavební rozpočet'!AE12:AE1522)</f>
        <v>0</v>
      </c>
      <c r="D17" s="105" t="s">
        <v>54</v>
      </c>
      <c r="E17" s="106"/>
      <c r="F17" s="66" t="s">
        <v>54</v>
      </c>
      <c r="G17" s="105" t="s">
        <v>1324</v>
      </c>
      <c r="H17" s="106"/>
      <c r="I17" s="66">
        <f>VORN!I24</f>
        <v>0</v>
      </c>
    </row>
    <row r="18" spans="1:9" ht="15.6" x14ac:dyDescent="0.3">
      <c r="A18" s="63" t="s">
        <v>1325</v>
      </c>
      <c r="B18" s="64" t="s">
        <v>1317</v>
      </c>
      <c r="C18" s="65">
        <f>SUM('Stavební rozpočet'!AF12:AF1522)</f>
        <v>0</v>
      </c>
      <c r="D18" s="105" t="s">
        <v>54</v>
      </c>
      <c r="E18" s="106"/>
      <c r="F18" s="66" t="s">
        <v>54</v>
      </c>
      <c r="G18" s="105" t="s">
        <v>1326</v>
      </c>
      <c r="H18" s="106"/>
      <c r="I18" s="66">
        <f>VORN!I25</f>
        <v>0</v>
      </c>
    </row>
    <row r="19" spans="1:9" ht="15.6" x14ac:dyDescent="0.3">
      <c r="A19" s="67" t="s">
        <v>54</v>
      </c>
      <c r="B19" s="64" t="s">
        <v>39</v>
      </c>
      <c r="C19" s="65">
        <f>SUM('Stavební rozpočet'!AG12:AG1522)</f>
        <v>0</v>
      </c>
      <c r="D19" s="105" t="s">
        <v>54</v>
      </c>
      <c r="E19" s="106"/>
      <c r="F19" s="66" t="s">
        <v>54</v>
      </c>
      <c r="G19" s="105" t="s">
        <v>1327</v>
      </c>
      <c r="H19" s="106"/>
      <c r="I19" s="66">
        <f>VORN!I26</f>
        <v>0</v>
      </c>
    </row>
    <row r="20" spans="1:9" ht="15.6" x14ac:dyDescent="0.3">
      <c r="A20" s="97" t="s">
        <v>1263</v>
      </c>
      <c r="B20" s="98"/>
      <c r="C20" s="65">
        <f>SUM('Stavební rozpočet'!AH12:AH1522)</f>
        <v>0</v>
      </c>
      <c r="D20" s="105" t="s">
        <v>54</v>
      </c>
      <c r="E20" s="106"/>
      <c r="F20" s="66" t="s">
        <v>54</v>
      </c>
      <c r="G20" s="105" t="s">
        <v>54</v>
      </c>
      <c r="H20" s="106"/>
      <c r="I20" s="66" t="s">
        <v>54</v>
      </c>
    </row>
    <row r="21" spans="1:9" ht="15.6" x14ac:dyDescent="0.3">
      <c r="A21" s="112" t="s">
        <v>1328</v>
      </c>
      <c r="B21" s="113"/>
      <c r="C21" s="68">
        <f>SUM('Stavební rozpočet'!Z12:Z1522)</f>
        <v>0</v>
      </c>
      <c r="D21" s="107" t="s">
        <v>54</v>
      </c>
      <c r="E21" s="108"/>
      <c r="F21" s="69" t="s">
        <v>54</v>
      </c>
      <c r="G21" s="107" t="s">
        <v>54</v>
      </c>
      <c r="H21" s="108"/>
      <c r="I21" s="69" t="s">
        <v>54</v>
      </c>
    </row>
    <row r="22" spans="1:9" ht="16.5" customHeight="1" x14ac:dyDescent="0.3">
      <c r="A22" s="114" t="s">
        <v>1329</v>
      </c>
      <c r="B22" s="110"/>
      <c r="C22" s="70">
        <f>ROUND(SUM(C14:C21),2)</f>
        <v>0</v>
      </c>
      <c r="D22" s="109" t="s">
        <v>1330</v>
      </c>
      <c r="E22" s="110"/>
      <c r="F22" s="70">
        <f>SUM(F14:F21)</f>
        <v>0</v>
      </c>
      <c r="G22" s="109" t="s">
        <v>1331</v>
      </c>
      <c r="H22" s="110"/>
      <c r="I22" s="70">
        <f>SUM(I14:I21)</f>
        <v>0</v>
      </c>
    </row>
    <row r="23" spans="1:9" ht="15.6" x14ac:dyDescent="0.3">
      <c r="D23" s="97" t="s">
        <v>1332</v>
      </c>
      <c r="E23" s="98"/>
      <c r="F23" s="71">
        <v>0</v>
      </c>
      <c r="G23" s="111" t="s">
        <v>1333</v>
      </c>
      <c r="H23" s="98"/>
      <c r="I23" s="65">
        <v>0</v>
      </c>
    </row>
    <row r="24" spans="1:9" ht="15.6" x14ac:dyDescent="0.3">
      <c r="G24" s="97" t="s">
        <v>1334</v>
      </c>
      <c r="H24" s="98"/>
      <c r="I24" s="68">
        <f>vorn_sum</f>
        <v>0</v>
      </c>
    </row>
    <row r="25" spans="1:9" ht="15.6" x14ac:dyDescent="0.3">
      <c r="G25" s="97" t="s">
        <v>1335</v>
      </c>
      <c r="H25" s="98"/>
      <c r="I25" s="70">
        <v>0</v>
      </c>
    </row>
    <row r="27" spans="1:9" ht="15.6" x14ac:dyDescent="0.3">
      <c r="A27" s="99" t="s">
        <v>1336</v>
      </c>
      <c r="B27" s="100"/>
      <c r="C27" s="72">
        <f>ROUND(SUM('Stavební rozpočet'!AJ12:AJ1522),2)</f>
        <v>0</v>
      </c>
    </row>
    <row r="28" spans="1:9" ht="15.6" x14ac:dyDescent="0.3">
      <c r="A28" s="101" t="s">
        <v>1337</v>
      </c>
      <c r="B28" s="102"/>
      <c r="C28" s="73">
        <f>ROUND(SUM('Stavební rozpočet'!AK12:AK1522),2)</f>
        <v>0</v>
      </c>
      <c r="D28" s="103" t="s">
        <v>1338</v>
      </c>
      <c r="E28" s="100"/>
      <c r="F28" s="72">
        <f>ROUND(C28*(12/100),2)</f>
        <v>0</v>
      </c>
      <c r="G28" s="103" t="s">
        <v>1339</v>
      </c>
      <c r="H28" s="100"/>
      <c r="I28" s="72">
        <f>ROUND(SUM(C27:C29),2)</f>
        <v>0</v>
      </c>
    </row>
    <row r="29" spans="1:9" ht="15.6" x14ac:dyDescent="0.3">
      <c r="A29" s="101" t="s">
        <v>1340</v>
      </c>
      <c r="B29" s="102"/>
      <c r="C29" s="73">
        <f>ROUND(SUM('Stavební rozpočet'!AL12:AL1522),2)</f>
        <v>0</v>
      </c>
      <c r="D29" s="104" t="s">
        <v>1341</v>
      </c>
      <c r="E29" s="102"/>
      <c r="F29" s="73">
        <f>ROUND(C29*(21/100),2)</f>
        <v>0</v>
      </c>
      <c r="G29" s="104" t="s">
        <v>1342</v>
      </c>
      <c r="H29" s="102"/>
      <c r="I29" s="73">
        <f>ROUND(SUM(F28:F29)+I28,2)</f>
        <v>0</v>
      </c>
    </row>
    <row r="31" spans="1:9" x14ac:dyDescent="0.3">
      <c r="A31" s="94" t="s">
        <v>1343</v>
      </c>
      <c r="B31" s="86"/>
      <c r="C31" s="87"/>
      <c r="D31" s="85" t="s">
        <v>1344</v>
      </c>
      <c r="E31" s="86"/>
      <c r="F31" s="87"/>
      <c r="G31" s="85" t="s">
        <v>1345</v>
      </c>
      <c r="H31" s="86"/>
      <c r="I31" s="87"/>
    </row>
    <row r="32" spans="1:9" x14ac:dyDescent="0.3">
      <c r="A32" s="95" t="s">
        <v>54</v>
      </c>
      <c r="B32" s="89"/>
      <c r="C32" s="90"/>
      <c r="D32" s="88" t="s">
        <v>54</v>
      </c>
      <c r="E32" s="89"/>
      <c r="F32" s="90"/>
      <c r="G32" s="88" t="s">
        <v>54</v>
      </c>
      <c r="H32" s="89"/>
      <c r="I32" s="90"/>
    </row>
    <row r="33" spans="1:9" x14ac:dyDescent="0.3">
      <c r="A33" s="95" t="s">
        <v>54</v>
      </c>
      <c r="B33" s="89"/>
      <c r="C33" s="90"/>
      <c r="D33" s="88" t="s">
        <v>54</v>
      </c>
      <c r="E33" s="89"/>
      <c r="F33" s="90"/>
      <c r="G33" s="88" t="s">
        <v>54</v>
      </c>
      <c r="H33" s="89"/>
      <c r="I33" s="90"/>
    </row>
    <row r="34" spans="1:9" x14ac:dyDescent="0.3">
      <c r="A34" s="95" t="s">
        <v>54</v>
      </c>
      <c r="B34" s="89"/>
      <c r="C34" s="90"/>
      <c r="D34" s="88" t="s">
        <v>54</v>
      </c>
      <c r="E34" s="89"/>
      <c r="F34" s="90"/>
      <c r="G34" s="88" t="s">
        <v>54</v>
      </c>
      <c r="H34" s="89"/>
      <c r="I34" s="90"/>
    </row>
    <row r="35" spans="1:9" x14ac:dyDescent="0.3">
      <c r="A35" s="96" t="s">
        <v>1346</v>
      </c>
      <c r="B35" s="92"/>
      <c r="C35" s="93"/>
      <c r="D35" s="91" t="s">
        <v>1346</v>
      </c>
      <c r="E35" s="92"/>
      <c r="F35" s="93"/>
      <c r="G35" s="91" t="s">
        <v>1346</v>
      </c>
      <c r="H35" s="92"/>
      <c r="I35" s="93"/>
    </row>
    <row r="36" spans="1:9" ht="14.4" x14ac:dyDescent="0.3">
      <c r="A36" s="74" t="s">
        <v>1294</v>
      </c>
    </row>
    <row r="37" spans="1:9" ht="12.75" customHeight="1" x14ac:dyDescent="0.3">
      <c r="A37" s="83" t="s">
        <v>54</v>
      </c>
      <c r="B37" s="84"/>
      <c r="C37" s="84"/>
      <c r="D37" s="84"/>
      <c r="E37" s="84"/>
      <c r="F37" s="84"/>
      <c r="G37" s="84"/>
      <c r="H37" s="84"/>
      <c r="I37" s="84"/>
    </row>
  </sheetData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0"/>
  <sheetViews>
    <sheetView workbookViewId="0">
      <pane ySplit="11" topLeftCell="A12" activePane="bottomLeft" state="frozen"/>
      <selection pane="bottomLeft" activeCell="C49" sqref="C49:D49"/>
    </sheetView>
  </sheetViews>
  <sheetFormatPr defaultColWidth="12.109375" defaultRowHeight="15" customHeight="1" x14ac:dyDescent="0.3"/>
  <cols>
    <col min="1" max="2" width="8.5546875" customWidth="1"/>
    <col min="3" max="3" width="71.44140625" customWidth="1"/>
    <col min="4" max="4" width="12.109375" customWidth="1"/>
    <col min="5" max="7" width="27.88671875" customWidth="1"/>
    <col min="8" max="9" width="0" hidden="1" customWidth="1"/>
  </cols>
  <sheetData>
    <row r="1" spans="1:9" ht="54.75" customHeight="1" x14ac:dyDescent="0.3">
      <c r="A1" s="128" t="s">
        <v>1295</v>
      </c>
      <c r="B1" s="128"/>
      <c r="C1" s="128"/>
      <c r="D1" s="128"/>
      <c r="E1" s="128"/>
      <c r="F1" s="128"/>
      <c r="G1" s="128"/>
    </row>
    <row r="2" spans="1:9" ht="14.4" x14ac:dyDescent="0.3">
      <c r="A2" s="129" t="s">
        <v>1</v>
      </c>
      <c r="B2" s="130"/>
      <c r="C2" s="124" t="str">
        <f>'Stavební rozpočet'!C2</f>
        <v>SNÍŽENÍ ENERGETICKÉ NÁROČNOSTI OBJEKTU MŠ ALEXOVICE</v>
      </c>
      <c r="D2" s="130" t="s">
        <v>3</v>
      </c>
      <c r="E2" s="130" t="s">
        <v>4</v>
      </c>
      <c r="F2" s="121" t="s">
        <v>5</v>
      </c>
      <c r="G2" s="135" t="str">
        <f>'Stavební rozpočet'!I2</f>
        <v>město Ivančice</v>
      </c>
    </row>
    <row r="3" spans="1:9" ht="15" customHeight="1" x14ac:dyDescent="0.3">
      <c r="A3" s="131"/>
      <c r="B3" s="84"/>
      <c r="C3" s="126"/>
      <c r="D3" s="84"/>
      <c r="E3" s="84"/>
      <c r="F3" s="84"/>
      <c r="G3" s="133"/>
    </row>
    <row r="4" spans="1:9" ht="14.4" x14ac:dyDescent="0.3">
      <c r="A4" s="122" t="s">
        <v>7</v>
      </c>
      <c r="B4" s="84"/>
      <c r="C4" s="83" t="str">
        <f>'Stavební rozpočet'!C4</f>
        <v>Stavební úpravy</v>
      </c>
      <c r="D4" s="84" t="s">
        <v>9</v>
      </c>
      <c r="E4" s="84" t="s">
        <v>10</v>
      </c>
      <c r="F4" s="83" t="s">
        <v>11</v>
      </c>
      <c r="G4" s="115" t="str">
        <f>'Stavební rozpočet'!I4</f>
        <v>Tomáš Sýkora</v>
      </c>
    </row>
    <row r="5" spans="1:9" ht="15" customHeight="1" x14ac:dyDescent="0.3">
      <c r="A5" s="131"/>
      <c r="B5" s="84"/>
      <c r="C5" s="84"/>
      <c r="D5" s="84"/>
      <c r="E5" s="84"/>
      <c r="F5" s="84"/>
      <c r="G5" s="133"/>
    </row>
    <row r="6" spans="1:9" ht="14.4" x14ac:dyDescent="0.3">
      <c r="A6" s="122" t="s">
        <v>13</v>
      </c>
      <c r="B6" s="84"/>
      <c r="C6" s="83" t="str">
        <f>'Stavební rozpočet'!C6</f>
        <v xml:space="preserve">Tovární 168/16, 664 91  Ivančice – část obce Alexovice	</v>
      </c>
      <c r="D6" s="84" t="s">
        <v>15</v>
      </c>
      <c r="E6" s="84" t="s">
        <v>16</v>
      </c>
      <c r="F6" s="83" t="s">
        <v>17</v>
      </c>
      <c r="G6" s="115" t="str">
        <f>'Stavební rozpočet'!I6</f>
        <v> </v>
      </c>
    </row>
    <row r="7" spans="1:9" ht="15" customHeight="1" x14ac:dyDescent="0.3">
      <c r="A7" s="131"/>
      <c r="B7" s="84"/>
      <c r="C7" s="84"/>
      <c r="D7" s="84"/>
      <c r="E7" s="84"/>
      <c r="F7" s="84"/>
      <c r="G7" s="133"/>
    </row>
    <row r="8" spans="1:9" ht="14.4" x14ac:dyDescent="0.3">
      <c r="A8" s="122" t="s">
        <v>23</v>
      </c>
      <c r="B8" s="84"/>
      <c r="C8" s="83" t="str">
        <f>'Stavební rozpočet'!I8</f>
        <v>Tomáš Sýkora</v>
      </c>
      <c r="D8" s="84" t="s">
        <v>21</v>
      </c>
      <c r="E8" s="84" t="s">
        <v>22</v>
      </c>
      <c r="F8" s="84" t="s">
        <v>21</v>
      </c>
      <c r="G8" s="115" t="str">
        <f>'Stavební rozpočet'!G8</f>
        <v>26.03.2026</v>
      </c>
    </row>
    <row r="9" spans="1:9" ht="14.4" x14ac:dyDescent="0.3">
      <c r="A9" s="138"/>
      <c r="B9" s="137"/>
      <c r="C9" s="137"/>
      <c r="D9" s="120"/>
      <c r="E9" s="137"/>
      <c r="F9" s="137"/>
      <c r="G9" s="136"/>
    </row>
    <row r="10" spans="1:9" ht="14.4" x14ac:dyDescent="0.3">
      <c r="A10" s="52" t="s">
        <v>1296</v>
      </c>
      <c r="B10" s="53" t="s">
        <v>25</v>
      </c>
      <c r="C10" s="54" t="s">
        <v>1297</v>
      </c>
      <c r="E10" s="55" t="s">
        <v>1298</v>
      </c>
      <c r="F10" s="56" t="s">
        <v>1299</v>
      </c>
      <c r="G10" s="56" t="s">
        <v>1300</v>
      </c>
    </row>
    <row r="11" spans="1:9" ht="14.4" x14ac:dyDescent="0.3">
      <c r="A11" s="57" t="s">
        <v>58</v>
      </c>
      <c r="B11" s="58" t="s">
        <v>54</v>
      </c>
      <c r="C11" s="84" t="s">
        <v>55</v>
      </c>
      <c r="D11" s="84"/>
      <c r="E11" s="59">
        <f>ROUND('Stavební rozpočet'!H12,2)</f>
        <v>0</v>
      </c>
      <c r="F11" s="59">
        <f>ROUND('Stavební rozpočet'!I12,2)</f>
        <v>0</v>
      </c>
      <c r="G11" s="59">
        <f>ROUND('Stavební rozpočet'!J12,2)</f>
        <v>0</v>
      </c>
      <c r="H11" s="31" t="s">
        <v>1301</v>
      </c>
      <c r="I11" s="29">
        <f t="shared" ref="I11:I49" si="0">IF(H11="F",0,G11)</f>
        <v>0</v>
      </c>
    </row>
    <row r="12" spans="1:9" ht="14.4" x14ac:dyDescent="0.3">
      <c r="A12" s="2" t="s">
        <v>58</v>
      </c>
      <c r="B12" s="3" t="s">
        <v>56</v>
      </c>
      <c r="C12" s="84" t="s">
        <v>57</v>
      </c>
      <c r="D12" s="84"/>
      <c r="E12" s="29">
        <f>ROUND('Stavební rozpočet'!H13,2)</f>
        <v>0</v>
      </c>
      <c r="F12" s="29">
        <f>ROUND('Stavební rozpočet'!I13,2)</f>
        <v>0</v>
      </c>
      <c r="G12" s="29">
        <f>ROUND('Stavební rozpočet'!J13,2)</f>
        <v>0</v>
      </c>
      <c r="H12" s="31" t="s">
        <v>1302</v>
      </c>
      <c r="I12" s="29">
        <f t="shared" si="0"/>
        <v>0</v>
      </c>
    </row>
    <row r="13" spans="1:9" ht="14.4" x14ac:dyDescent="0.3">
      <c r="A13" s="2" t="s">
        <v>58</v>
      </c>
      <c r="B13" s="3" t="s">
        <v>82</v>
      </c>
      <c r="C13" s="84" t="s">
        <v>83</v>
      </c>
      <c r="D13" s="84"/>
      <c r="E13" s="29">
        <f>ROUND('Stavební rozpočet'!H23,2)</f>
        <v>0</v>
      </c>
      <c r="F13" s="29">
        <f>ROUND('Stavební rozpočet'!I23,2)</f>
        <v>0</v>
      </c>
      <c r="G13" s="29">
        <f>ROUND('Stavební rozpočet'!J23,2)</f>
        <v>0</v>
      </c>
      <c r="H13" s="31" t="s">
        <v>1302</v>
      </c>
      <c r="I13" s="29">
        <f t="shared" si="0"/>
        <v>0</v>
      </c>
    </row>
    <row r="14" spans="1:9" ht="14.4" x14ac:dyDescent="0.3">
      <c r="A14" s="2" t="s">
        <v>58</v>
      </c>
      <c r="B14" s="3" t="s">
        <v>101</v>
      </c>
      <c r="C14" s="84" t="s">
        <v>102</v>
      </c>
      <c r="D14" s="84"/>
      <c r="E14" s="29">
        <f>ROUND('Stavební rozpočet'!H32,2)</f>
        <v>0</v>
      </c>
      <c r="F14" s="29">
        <f>ROUND('Stavební rozpočet'!I32,2)</f>
        <v>0</v>
      </c>
      <c r="G14" s="29">
        <f>ROUND('Stavební rozpočet'!J32,2)</f>
        <v>0</v>
      </c>
      <c r="H14" s="31" t="s">
        <v>1302</v>
      </c>
      <c r="I14" s="29">
        <f t="shared" si="0"/>
        <v>0</v>
      </c>
    </row>
    <row r="15" spans="1:9" ht="14.4" x14ac:dyDescent="0.3">
      <c r="A15" s="2" t="s">
        <v>58</v>
      </c>
      <c r="B15" s="3" t="s">
        <v>116</v>
      </c>
      <c r="C15" s="84" t="s">
        <v>117</v>
      </c>
      <c r="D15" s="84"/>
      <c r="E15" s="29">
        <f>ROUND('Stavební rozpočet'!H40,2)</f>
        <v>0</v>
      </c>
      <c r="F15" s="29">
        <f>ROUND('Stavební rozpočet'!I40,2)</f>
        <v>0</v>
      </c>
      <c r="G15" s="29">
        <f>ROUND('Stavební rozpočet'!J40,2)</f>
        <v>0</v>
      </c>
      <c r="H15" s="31" t="s">
        <v>1302</v>
      </c>
      <c r="I15" s="29">
        <f t="shared" si="0"/>
        <v>0</v>
      </c>
    </row>
    <row r="16" spans="1:9" ht="14.4" x14ac:dyDescent="0.3">
      <c r="A16" s="2" t="s">
        <v>58</v>
      </c>
      <c r="B16" s="3" t="s">
        <v>129</v>
      </c>
      <c r="C16" s="84" t="s">
        <v>130</v>
      </c>
      <c r="D16" s="84"/>
      <c r="E16" s="29">
        <f>ROUND('Stavební rozpočet'!H46,2)</f>
        <v>0</v>
      </c>
      <c r="F16" s="29">
        <f>ROUND('Stavební rozpočet'!I46,2)</f>
        <v>0</v>
      </c>
      <c r="G16" s="29">
        <f>ROUND('Stavební rozpočet'!J46,2)</f>
        <v>0</v>
      </c>
      <c r="H16" s="31" t="s">
        <v>1302</v>
      </c>
      <c r="I16" s="29">
        <f t="shared" si="0"/>
        <v>0</v>
      </c>
    </row>
    <row r="17" spans="1:9" ht="14.4" x14ac:dyDescent="0.3">
      <c r="A17" s="2" t="s">
        <v>58</v>
      </c>
      <c r="B17" s="3" t="s">
        <v>140</v>
      </c>
      <c r="C17" s="84" t="s">
        <v>141</v>
      </c>
      <c r="D17" s="84"/>
      <c r="E17" s="29">
        <f>ROUND('Stavební rozpočet'!H51,2)</f>
        <v>0</v>
      </c>
      <c r="F17" s="29">
        <f>ROUND('Stavební rozpočet'!I51,2)</f>
        <v>0</v>
      </c>
      <c r="G17" s="29">
        <f>ROUND('Stavební rozpočet'!J51,2)</f>
        <v>0</v>
      </c>
      <c r="H17" s="31" t="s">
        <v>1302</v>
      </c>
      <c r="I17" s="29">
        <f t="shared" si="0"/>
        <v>0</v>
      </c>
    </row>
    <row r="18" spans="1:9" ht="14.4" x14ac:dyDescent="0.3">
      <c r="A18" s="2" t="s">
        <v>58</v>
      </c>
      <c r="B18" s="3" t="s">
        <v>148</v>
      </c>
      <c r="C18" s="84" t="s">
        <v>149</v>
      </c>
      <c r="D18" s="84"/>
      <c r="E18" s="29">
        <f>ROUND('Stavební rozpočet'!H56,2)</f>
        <v>0</v>
      </c>
      <c r="F18" s="29">
        <f>ROUND('Stavební rozpočet'!I56,2)</f>
        <v>0</v>
      </c>
      <c r="G18" s="29">
        <f>ROUND('Stavební rozpočet'!J56,2)</f>
        <v>0</v>
      </c>
      <c r="H18" s="31" t="s">
        <v>1302</v>
      </c>
      <c r="I18" s="29">
        <f t="shared" si="0"/>
        <v>0</v>
      </c>
    </row>
    <row r="19" spans="1:9" ht="14.4" x14ac:dyDescent="0.3">
      <c r="A19" s="2" t="s">
        <v>58</v>
      </c>
      <c r="B19" s="3" t="s">
        <v>160</v>
      </c>
      <c r="C19" s="84" t="s">
        <v>161</v>
      </c>
      <c r="D19" s="84"/>
      <c r="E19" s="29">
        <f>ROUND('Stavební rozpočet'!H61,2)</f>
        <v>0</v>
      </c>
      <c r="F19" s="29">
        <f>ROUND('Stavební rozpočet'!I61,2)</f>
        <v>0</v>
      </c>
      <c r="G19" s="29">
        <f>ROUND('Stavební rozpočet'!J61,2)</f>
        <v>0</v>
      </c>
      <c r="H19" s="31" t="s">
        <v>1302</v>
      </c>
      <c r="I19" s="29">
        <f t="shared" si="0"/>
        <v>0</v>
      </c>
    </row>
    <row r="20" spans="1:9" ht="14.4" x14ac:dyDescent="0.3">
      <c r="A20" s="2" t="s">
        <v>58</v>
      </c>
      <c r="B20" s="3" t="s">
        <v>187</v>
      </c>
      <c r="C20" s="84" t="s">
        <v>188</v>
      </c>
      <c r="D20" s="84"/>
      <c r="E20" s="29">
        <f>ROUND('Stavební rozpočet'!H76,2)</f>
        <v>0</v>
      </c>
      <c r="F20" s="29">
        <f>ROUND('Stavební rozpočet'!I76,2)</f>
        <v>0</v>
      </c>
      <c r="G20" s="29">
        <f>ROUND('Stavební rozpočet'!J76,2)</f>
        <v>0</v>
      </c>
      <c r="H20" s="31" t="s">
        <v>1302</v>
      </c>
      <c r="I20" s="29">
        <f t="shared" si="0"/>
        <v>0</v>
      </c>
    </row>
    <row r="21" spans="1:9" ht="14.4" x14ac:dyDescent="0.3">
      <c r="A21" s="2" t="s">
        <v>58</v>
      </c>
      <c r="B21" s="3" t="s">
        <v>214</v>
      </c>
      <c r="C21" s="84" t="s">
        <v>215</v>
      </c>
      <c r="D21" s="84"/>
      <c r="E21" s="29">
        <f>ROUND('Stavební rozpočet'!H90,2)</f>
        <v>0</v>
      </c>
      <c r="F21" s="29">
        <f>ROUND('Stavební rozpočet'!I90,2)</f>
        <v>0</v>
      </c>
      <c r="G21" s="29">
        <f>ROUND('Stavební rozpočet'!J90,2)</f>
        <v>0</v>
      </c>
      <c r="H21" s="31" t="s">
        <v>1302</v>
      </c>
      <c r="I21" s="29">
        <f t="shared" si="0"/>
        <v>0</v>
      </c>
    </row>
    <row r="22" spans="1:9" ht="14.4" x14ac:dyDescent="0.3">
      <c r="A22" s="2" t="s">
        <v>58</v>
      </c>
      <c r="B22" s="3" t="s">
        <v>222</v>
      </c>
      <c r="C22" s="84" t="s">
        <v>223</v>
      </c>
      <c r="D22" s="84"/>
      <c r="E22" s="29">
        <f>ROUND('Stavební rozpočet'!H95,2)</f>
        <v>0</v>
      </c>
      <c r="F22" s="29">
        <f>ROUND('Stavební rozpočet'!I95,2)</f>
        <v>0</v>
      </c>
      <c r="G22" s="29">
        <f>ROUND('Stavební rozpočet'!J95,2)</f>
        <v>0</v>
      </c>
      <c r="H22" s="31" t="s">
        <v>1302</v>
      </c>
      <c r="I22" s="29">
        <f t="shared" si="0"/>
        <v>0</v>
      </c>
    </row>
    <row r="23" spans="1:9" ht="14.4" x14ac:dyDescent="0.3">
      <c r="A23" s="2" t="s">
        <v>58</v>
      </c>
      <c r="B23" s="3" t="s">
        <v>392</v>
      </c>
      <c r="C23" s="84" t="s">
        <v>393</v>
      </c>
      <c r="D23" s="84"/>
      <c r="E23" s="29">
        <f>ROUND('Stavební rozpočet'!H190,2)</f>
        <v>0</v>
      </c>
      <c r="F23" s="29">
        <f>ROUND('Stavební rozpočet'!I190,2)</f>
        <v>0</v>
      </c>
      <c r="G23" s="29">
        <f>ROUND('Stavební rozpočet'!J190,2)</f>
        <v>0</v>
      </c>
      <c r="H23" s="31" t="s">
        <v>1302</v>
      </c>
      <c r="I23" s="29">
        <f t="shared" si="0"/>
        <v>0</v>
      </c>
    </row>
    <row r="24" spans="1:9" ht="14.4" x14ac:dyDescent="0.3">
      <c r="A24" s="2" t="s">
        <v>58</v>
      </c>
      <c r="B24" s="3" t="s">
        <v>405</v>
      </c>
      <c r="C24" s="84" t="s">
        <v>406</v>
      </c>
      <c r="D24" s="84"/>
      <c r="E24" s="29">
        <f>ROUND('Stavební rozpočet'!H197,2)</f>
        <v>0</v>
      </c>
      <c r="F24" s="29">
        <f>ROUND('Stavební rozpočet'!I197,2)</f>
        <v>0</v>
      </c>
      <c r="G24" s="29">
        <f>ROUND('Stavební rozpočet'!J197,2)</f>
        <v>0</v>
      </c>
      <c r="H24" s="31" t="s">
        <v>1302</v>
      </c>
      <c r="I24" s="29">
        <f t="shared" si="0"/>
        <v>0</v>
      </c>
    </row>
    <row r="25" spans="1:9" ht="14.4" x14ac:dyDescent="0.3">
      <c r="A25" s="2" t="s">
        <v>58</v>
      </c>
      <c r="B25" s="3" t="s">
        <v>432</v>
      </c>
      <c r="C25" s="84" t="s">
        <v>433</v>
      </c>
      <c r="D25" s="84"/>
      <c r="E25" s="29">
        <f>ROUND('Stavební rozpočet'!H213,2)</f>
        <v>0</v>
      </c>
      <c r="F25" s="29">
        <f>ROUND('Stavební rozpočet'!I213,2)</f>
        <v>0</v>
      </c>
      <c r="G25" s="29">
        <f>ROUND('Stavební rozpočet'!J213,2)</f>
        <v>0</v>
      </c>
      <c r="H25" s="31" t="s">
        <v>1302</v>
      </c>
      <c r="I25" s="29">
        <f t="shared" si="0"/>
        <v>0</v>
      </c>
    </row>
    <row r="26" spans="1:9" ht="14.4" x14ac:dyDescent="0.3">
      <c r="A26" s="2" t="s">
        <v>58</v>
      </c>
      <c r="B26" s="3" t="s">
        <v>644</v>
      </c>
      <c r="C26" s="84" t="s">
        <v>645</v>
      </c>
      <c r="D26" s="84"/>
      <c r="E26" s="29">
        <f>ROUND('Stavební rozpočet'!H377,2)</f>
        <v>0</v>
      </c>
      <c r="F26" s="29">
        <f>ROUND('Stavební rozpočet'!I377,2)</f>
        <v>0</v>
      </c>
      <c r="G26" s="29">
        <f>ROUND('Stavební rozpočet'!J377,2)</f>
        <v>0</v>
      </c>
      <c r="H26" s="31" t="s">
        <v>1302</v>
      </c>
      <c r="I26" s="29">
        <f t="shared" si="0"/>
        <v>0</v>
      </c>
    </row>
    <row r="27" spans="1:9" ht="14.4" x14ac:dyDescent="0.3">
      <c r="A27" s="2" t="s">
        <v>58</v>
      </c>
      <c r="B27" s="3" t="s">
        <v>742</v>
      </c>
      <c r="C27" s="84" t="s">
        <v>743</v>
      </c>
      <c r="D27" s="84"/>
      <c r="E27" s="29">
        <f>ROUND('Stavební rozpočet'!H459,2)</f>
        <v>0</v>
      </c>
      <c r="F27" s="29">
        <f>ROUND('Stavební rozpočet'!I459,2)</f>
        <v>0</v>
      </c>
      <c r="G27" s="29">
        <f>ROUND('Stavební rozpočet'!J459,2)</f>
        <v>0</v>
      </c>
      <c r="H27" s="31" t="s">
        <v>1302</v>
      </c>
      <c r="I27" s="29">
        <f t="shared" si="0"/>
        <v>0</v>
      </c>
    </row>
    <row r="28" spans="1:9" ht="14.4" x14ac:dyDescent="0.3">
      <c r="A28" s="2" t="s">
        <v>58</v>
      </c>
      <c r="B28" s="3" t="s">
        <v>777</v>
      </c>
      <c r="C28" s="84" t="s">
        <v>778</v>
      </c>
      <c r="D28" s="84"/>
      <c r="E28" s="29">
        <f>ROUND('Stavební rozpočet'!H483,2)</f>
        <v>0</v>
      </c>
      <c r="F28" s="29">
        <f>ROUND('Stavební rozpočet'!I483,2)</f>
        <v>0</v>
      </c>
      <c r="G28" s="29">
        <f>ROUND('Stavební rozpočet'!J483,2)</f>
        <v>0</v>
      </c>
      <c r="H28" s="31" t="s">
        <v>1302</v>
      </c>
      <c r="I28" s="29">
        <f t="shared" si="0"/>
        <v>0</v>
      </c>
    </row>
    <row r="29" spans="1:9" ht="14.4" x14ac:dyDescent="0.3">
      <c r="A29" s="2" t="s">
        <v>58</v>
      </c>
      <c r="B29" s="3" t="s">
        <v>784</v>
      </c>
      <c r="C29" s="84" t="s">
        <v>785</v>
      </c>
      <c r="D29" s="84"/>
      <c r="E29" s="29">
        <f>ROUND('Stavební rozpočet'!H486,2)</f>
        <v>0</v>
      </c>
      <c r="F29" s="29">
        <f>ROUND('Stavební rozpočet'!I486,2)</f>
        <v>0</v>
      </c>
      <c r="G29" s="29">
        <f>ROUND('Stavební rozpočet'!J486,2)</f>
        <v>0</v>
      </c>
      <c r="H29" s="31" t="s">
        <v>1302</v>
      </c>
      <c r="I29" s="29">
        <f t="shared" si="0"/>
        <v>0</v>
      </c>
    </row>
    <row r="30" spans="1:9" ht="14.4" x14ac:dyDescent="0.3">
      <c r="A30" s="2" t="s">
        <v>58</v>
      </c>
      <c r="B30" s="3" t="s">
        <v>796</v>
      </c>
      <c r="C30" s="84" t="s">
        <v>778</v>
      </c>
      <c r="D30" s="84"/>
      <c r="E30" s="29">
        <f>ROUND('Stavební rozpočet'!H491,2)</f>
        <v>0</v>
      </c>
      <c r="F30" s="29">
        <f>ROUND('Stavební rozpočet'!I491,2)</f>
        <v>0</v>
      </c>
      <c r="G30" s="29">
        <f>ROUND('Stavební rozpočet'!J491,2)</f>
        <v>0</v>
      </c>
      <c r="H30" s="31" t="s">
        <v>1302</v>
      </c>
      <c r="I30" s="29">
        <f t="shared" si="0"/>
        <v>0</v>
      </c>
    </row>
    <row r="31" spans="1:9" ht="14.4" x14ac:dyDescent="0.3">
      <c r="A31" s="2" t="s">
        <v>58</v>
      </c>
      <c r="B31" s="3" t="s">
        <v>819</v>
      </c>
      <c r="C31" s="84" t="s">
        <v>820</v>
      </c>
      <c r="D31" s="84"/>
      <c r="E31" s="29">
        <f>ROUND('Stavební rozpočet'!H508,2)</f>
        <v>0</v>
      </c>
      <c r="F31" s="29">
        <f>ROUND('Stavební rozpočet'!I508,2)</f>
        <v>0</v>
      </c>
      <c r="G31" s="29">
        <f>ROUND('Stavební rozpočet'!J508,2)</f>
        <v>0</v>
      </c>
      <c r="H31" s="31" t="s">
        <v>1302</v>
      </c>
      <c r="I31" s="29">
        <f t="shared" si="0"/>
        <v>0</v>
      </c>
    </row>
    <row r="32" spans="1:9" ht="14.4" x14ac:dyDescent="0.3">
      <c r="A32" s="2" t="s">
        <v>58</v>
      </c>
      <c r="B32" s="3" t="s">
        <v>850</v>
      </c>
      <c r="C32" s="84" t="s">
        <v>851</v>
      </c>
      <c r="D32" s="84"/>
      <c r="E32" s="29">
        <f>ROUND('Stavební rozpočet'!H526,2)</f>
        <v>0</v>
      </c>
      <c r="F32" s="29">
        <f>ROUND('Stavební rozpočet'!I526,2)</f>
        <v>0</v>
      </c>
      <c r="G32" s="29">
        <f>ROUND('Stavební rozpočet'!J526,2)</f>
        <v>0</v>
      </c>
      <c r="H32" s="31" t="s">
        <v>1302</v>
      </c>
      <c r="I32" s="29">
        <f t="shared" si="0"/>
        <v>0</v>
      </c>
    </row>
    <row r="33" spans="1:9" ht="14.4" x14ac:dyDescent="0.3">
      <c r="A33" s="2" t="s">
        <v>58</v>
      </c>
      <c r="B33" s="3" t="s">
        <v>939</v>
      </c>
      <c r="C33" s="84" t="s">
        <v>940</v>
      </c>
      <c r="D33" s="84"/>
      <c r="E33" s="29">
        <f>ROUND('Stavební rozpočet'!H570,2)</f>
        <v>0</v>
      </c>
      <c r="F33" s="29">
        <f>ROUND('Stavební rozpočet'!I570,2)</f>
        <v>0</v>
      </c>
      <c r="G33" s="29">
        <f>ROUND('Stavební rozpočet'!J570,2)</f>
        <v>0</v>
      </c>
      <c r="H33" s="31" t="s">
        <v>1302</v>
      </c>
      <c r="I33" s="29">
        <f t="shared" si="0"/>
        <v>0</v>
      </c>
    </row>
    <row r="34" spans="1:9" ht="14.4" x14ac:dyDescent="0.3">
      <c r="A34" s="2" t="s">
        <v>58</v>
      </c>
      <c r="B34" s="3" t="s">
        <v>991</v>
      </c>
      <c r="C34" s="84" t="s">
        <v>992</v>
      </c>
      <c r="D34" s="84"/>
      <c r="E34" s="29">
        <f>ROUND('Stavební rozpočet'!H597,2)</f>
        <v>0</v>
      </c>
      <c r="F34" s="29">
        <f>ROUND('Stavební rozpočet'!I597,2)</f>
        <v>0</v>
      </c>
      <c r="G34" s="29">
        <f>ROUND('Stavební rozpočet'!J597,2)</f>
        <v>0</v>
      </c>
      <c r="H34" s="31" t="s">
        <v>1302</v>
      </c>
      <c r="I34" s="29">
        <f t="shared" si="0"/>
        <v>0</v>
      </c>
    </row>
    <row r="35" spans="1:9" ht="14.4" x14ac:dyDescent="0.3">
      <c r="A35" s="2" t="s">
        <v>58</v>
      </c>
      <c r="B35" s="3" t="s">
        <v>1010</v>
      </c>
      <c r="C35" s="84" t="s">
        <v>1011</v>
      </c>
      <c r="D35" s="84"/>
      <c r="E35" s="29">
        <f>ROUND('Stavební rozpočet'!H605,2)</f>
        <v>0</v>
      </c>
      <c r="F35" s="29">
        <f>ROUND('Stavební rozpočet'!I605,2)</f>
        <v>0</v>
      </c>
      <c r="G35" s="29">
        <f>ROUND('Stavební rozpočet'!J605,2)</f>
        <v>0</v>
      </c>
      <c r="H35" s="31" t="s">
        <v>1302</v>
      </c>
      <c r="I35" s="29">
        <f t="shared" si="0"/>
        <v>0</v>
      </c>
    </row>
    <row r="36" spans="1:9" ht="14.4" x14ac:dyDescent="0.3">
      <c r="A36" s="2" t="s">
        <v>58</v>
      </c>
      <c r="B36" s="3" t="s">
        <v>1028</v>
      </c>
      <c r="C36" s="84" t="s">
        <v>1029</v>
      </c>
      <c r="D36" s="84"/>
      <c r="E36" s="29">
        <f>ROUND('Stavební rozpočet'!H614,2)</f>
        <v>0</v>
      </c>
      <c r="F36" s="29">
        <f>ROUND('Stavební rozpočet'!I614,2)</f>
        <v>0</v>
      </c>
      <c r="G36" s="29">
        <f>ROUND('Stavební rozpočet'!J614,2)</f>
        <v>0</v>
      </c>
      <c r="H36" s="31" t="s">
        <v>1302</v>
      </c>
      <c r="I36" s="29">
        <f t="shared" si="0"/>
        <v>0</v>
      </c>
    </row>
    <row r="37" spans="1:9" ht="14.4" x14ac:dyDescent="0.3">
      <c r="A37" s="2" t="s">
        <v>58</v>
      </c>
      <c r="B37" s="3" t="s">
        <v>656</v>
      </c>
      <c r="C37" s="84" t="s">
        <v>1043</v>
      </c>
      <c r="D37" s="84"/>
      <c r="E37" s="29">
        <f>ROUND('Stavební rozpočet'!H621,2)</f>
        <v>0</v>
      </c>
      <c r="F37" s="29">
        <f>ROUND('Stavební rozpočet'!I621,2)</f>
        <v>0</v>
      </c>
      <c r="G37" s="29">
        <f>ROUND('Stavební rozpočet'!J621,2)</f>
        <v>0</v>
      </c>
      <c r="H37" s="31" t="s">
        <v>1302</v>
      </c>
      <c r="I37" s="29">
        <f t="shared" si="0"/>
        <v>0</v>
      </c>
    </row>
    <row r="38" spans="1:9" ht="14.4" x14ac:dyDescent="0.3">
      <c r="A38" s="2" t="s">
        <v>58</v>
      </c>
      <c r="B38" s="3" t="s">
        <v>674</v>
      </c>
      <c r="C38" s="84" t="s">
        <v>1052</v>
      </c>
      <c r="D38" s="84"/>
      <c r="E38" s="29">
        <f>ROUND('Stavební rozpočet'!H626,2)</f>
        <v>0</v>
      </c>
      <c r="F38" s="29">
        <f>ROUND('Stavební rozpočet'!I626,2)</f>
        <v>0</v>
      </c>
      <c r="G38" s="29">
        <f>ROUND('Stavební rozpočet'!J626,2)</f>
        <v>0</v>
      </c>
      <c r="H38" s="31" t="s">
        <v>1302</v>
      </c>
      <c r="I38" s="29">
        <f t="shared" si="0"/>
        <v>0</v>
      </c>
    </row>
    <row r="39" spans="1:9" ht="14.4" x14ac:dyDescent="0.3">
      <c r="A39" s="2" t="s">
        <v>58</v>
      </c>
      <c r="B39" s="3" t="s">
        <v>696</v>
      </c>
      <c r="C39" s="84" t="s">
        <v>1062</v>
      </c>
      <c r="D39" s="84"/>
      <c r="E39" s="29">
        <f>ROUND('Stavební rozpočet'!H631,2)</f>
        <v>0</v>
      </c>
      <c r="F39" s="29">
        <f>ROUND('Stavební rozpočet'!I631,2)</f>
        <v>0</v>
      </c>
      <c r="G39" s="29">
        <f>ROUND('Stavební rozpočet'!J631,2)</f>
        <v>0</v>
      </c>
      <c r="H39" s="31" t="s">
        <v>1302</v>
      </c>
      <c r="I39" s="29">
        <f t="shared" si="0"/>
        <v>0</v>
      </c>
    </row>
    <row r="40" spans="1:9" ht="14.4" x14ac:dyDescent="0.3">
      <c r="A40" s="2" t="s">
        <v>58</v>
      </c>
      <c r="B40" s="3" t="s">
        <v>1096</v>
      </c>
      <c r="C40" s="84" t="s">
        <v>1097</v>
      </c>
      <c r="D40" s="84"/>
      <c r="E40" s="29">
        <f>ROUND('Stavební rozpočet'!H649,2)</f>
        <v>0</v>
      </c>
      <c r="F40" s="29">
        <f>ROUND('Stavební rozpočet'!I649,2)</f>
        <v>0</v>
      </c>
      <c r="G40" s="29">
        <f>ROUND('Stavební rozpočet'!J649,2)</f>
        <v>0</v>
      </c>
      <c r="H40" s="31" t="s">
        <v>1302</v>
      </c>
      <c r="I40" s="29">
        <f t="shared" si="0"/>
        <v>0</v>
      </c>
    </row>
    <row r="41" spans="1:9" ht="14.4" x14ac:dyDescent="0.3">
      <c r="A41" s="2" t="s">
        <v>58</v>
      </c>
      <c r="B41" s="3" t="s">
        <v>708</v>
      </c>
      <c r="C41" s="84" t="s">
        <v>1109</v>
      </c>
      <c r="D41" s="84"/>
      <c r="E41" s="29">
        <f>ROUND('Stavební rozpočet'!H657,2)</f>
        <v>0</v>
      </c>
      <c r="F41" s="29">
        <f>ROUND('Stavební rozpočet'!I657,2)</f>
        <v>0</v>
      </c>
      <c r="G41" s="29">
        <f>ROUND('Stavební rozpočet'!J657,2)</f>
        <v>0</v>
      </c>
      <c r="H41" s="31" t="s">
        <v>1302</v>
      </c>
      <c r="I41" s="29">
        <f t="shared" si="0"/>
        <v>0</v>
      </c>
    </row>
    <row r="42" spans="1:9" ht="14.4" x14ac:dyDescent="0.3">
      <c r="A42" s="2" t="s">
        <v>58</v>
      </c>
      <c r="B42" s="3" t="s">
        <v>713</v>
      </c>
      <c r="C42" s="84" t="s">
        <v>1184</v>
      </c>
      <c r="D42" s="84"/>
      <c r="E42" s="29">
        <f>ROUND('Stavební rozpočet'!H706,2)</f>
        <v>0</v>
      </c>
      <c r="F42" s="29">
        <f>ROUND('Stavební rozpočet'!I706,2)</f>
        <v>0</v>
      </c>
      <c r="G42" s="29">
        <f>ROUND('Stavební rozpočet'!J706,2)</f>
        <v>0</v>
      </c>
      <c r="H42" s="31" t="s">
        <v>1302</v>
      </c>
      <c r="I42" s="29">
        <f t="shared" si="0"/>
        <v>0</v>
      </c>
    </row>
    <row r="43" spans="1:9" ht="14.4" x14ac:dyDescent="0.3">
      <c r="A43" s="2" t="s">
        <v>58</v>
      </c>
      <c r="B43" s="3" t="s">
        <v>1208</v>
      </c>
      <c r="C43" s="84" t="s">
        <v>1209</v>
      </c>
      <c r="D43" s="84"/>
      <c r="E43" s="29">
        <f>ROUND('Stavební rozpočet'!H719,2)</f>
        <v>0</v>
      </c>
      <c r="F43" s="29">
        <f>ROUND('Stavební rozpočet'!I719,2)</f>
        <v>0</v>
      </c>
      <c r="G43" s="29">
        <f>ROUND('Stavební rozpočet'!J719,2)</f>
        <v>0</v>
      </c>
      <c r="H43" s="31" t="s">
        <v>1302</v>
      </c>
      <c r="I43" s="29">
        <f t="shared" si="0"/>
        <v>0</v>
      </c>
    </row>
    <row r="44" spans="1:9" ht="14.4" x14ac:dyDescent="0.3">
      <c r="A44" s="2" t="s">
        <v>58</v>
      </c>
      <c r="B44" s="3" t="s">
        <v>1218</v>
      </c>
      <c r="C44" s="84" t="s">
        <v>1219</v>
      </c>
      <c r="D44" s="84"/>
      <c r="E44" s="29">
        <f>ROUND('Stavební rozpočet'!H722,2)</f>
        <v>0</v>
      </c>
      <c r="F44" s="29">
        <f>ROUND('Stavební rozpočet'!I722,2)</f>
        <v>0</v>
      </c>
      <c r="G44" s="29">
        <f>ROUND('Stavební rozpočet'!J722,2)</f>
        <v>0</v>
      </c>
      <c r="H44" s="31" t="s">
        <v>1302</v>
      </c>
      <c r="I44" s="29">
        <f t="shared" si="0"/>
        <v>0</v>
      </c>
    </row>
    <row r="45" spans="1:9" ht="14.4" x14ac:dyDescent="0.3">
      <c r="A45" s="2" t="s">
        <v>58</v>
      </c>
      <c r="B45" s="3" t="s">
        <v>1224</v>
      </c>
      <c r="C45" s="84" t="s">
        <v>1225</v>
      </c>
      <c r="D45" s="84"/>
      <c r="E45" s="29">
        <f>ROUND('Stavební rozpočet'!H725,2)</f>
        <v>0</v>
      </c>
      <c r="F45" s="29">
        <f>ROUND('Stavební rozpočet'!I725,2)</f>
        <v>0</v>
      </c>
      <c r="G45" s="29">
        <f>ROUND('Stavební rozpočet'!J725,2)</f>
        <v>0</v>
      </c>
      <c r="H45" s="31" t="s">
        <v>1302</v>
      </c>
      <c r="I45" s="29">
        <f t="shared" si="0"/>
        <v>0</v>
      </c>
    </row>
    <row r="46" spans="1:9" ht="14.4" x14ac:dyDescent="0.3">
      <c r="A46" s="2" t="s">
        <v>58</v>
      </c>
      <c r="B46" s="3" t="s">
        <v>1237</v>
      </c>
      <c r="C46" s="84" t="s">
        <v>1238</v>
      </c>
      <c r="D46" s="84"/>
      <c r="E46" s="29">
        <f>ROUND('Stavební rozpočet'!H732,2)</f>
        <v>0</v>
      </c>
      <c r="F46" s="29">
        <f>ROUND('Stavební rozpočet'!I732,2)</f>
        <v>0</v>
      </c>
      <c r="G46" s="29">
        <f>ROUND('Stavební rozpočet'!J732,2)</f>
        <v>0</v>
      </c>
      <c r="H46" s="31" t="s">
        <v>1302</v>
      </c>
      <c r="I46" s="29">
        <f t="shared" si="0"/>
        <v>0</v>
      </c>
    </row>
    <row r="47" spans="1:9" ht="14.4" x14ac:dyDescent="0.3">
      <c r="A47" s="2" t="s">
        <v>58</v>
      </c>
      <c r="B47" s="3" t="s">
        <v>339</v>
      </c>
      <c r="C47" s="84" t="s">
        <v>1263</v>
      </c>
      <c r="D47" s="84"/>
      <c r="E47" s="29">
        <f>ROUND('Stavební rozpočet'!H746,2)</f>
        <v>0</v>
      </c>
      <c r="F47" s="29">
        <f>ROUND('Stavební rozpočet'!I746,2)</f>
        <v>0</v>
      </c>
      <c r="G47" s="29">
        <f>ROUND('Stavební rozpočet'!J746,2)</f>
        <v>0</v>
      </c>
      <c r="H47" s="31" t="s">
        <v>1302</v>
      </c>
      <c r="I47" s="29">
        <f t="shared" si="0"/>
        <v>0</v>
      </c>
    </row>
    <row r="48" spans="1:9" ht="14.4" x14ac:dyDescent="0.3">
      <c r="A48" s="2" t="s">
        <v>58</v>
      </c>
      <c r="B48" s="3" t="s">
        <v>1278</v>
      </c>
      <c r="C48" s="84" t="s">
        <v>1279</v>
      </c>
      <c r="D48" s="84"/>
      <c r="E48" s="29">
        <f>ROUND('Stavební rozpočet'!H753,2)</f>
        <v>0</v>
      </c>
      <c r="F48" s="29">
        <f>ROUND('Stavební rozpočet'!I753,2)</f>
        <v>0</v>
      </c>
      <c r="G48" s="29">
        <f>ROUND('Stavební rozpočet'!J753,2)</f>
        <v>0</v>
      </c>
      <c r="H48" s="31" t="s">
        <v>1301</v>
      </c>
      <c r="I48" s="29">
        <f t="shared" si="0"/>
        <v>0</v>
      </c>
    </row>
    <row r="49" spans="1:9" ht="14.4" x14ac:dyDescent="0.3">
      <c r="A49" s="2" t="s">
        <v>58</v>
      </c>
      <c r="B49" s="3" t="s">
        <v>1280</v>
      </c>
      <c r="C49" s="84" t="s">
        <v>1281</v>
      </c>
      <c r="D49" s="84"/>
      <c r="E49" s="29">
        <f>ROUND('Stavební rozpočet'!H754,2)</f>
        <v>0</v>
      </c>
      <c r="F49" s="29">
        <f>ROUND('Stavební rozpočet'!I754,2)</f>
        <v>0</v>
      </c>
      <c r="G49" s="29">
        <f>ROUND('Stavební rozpočet'!J754,2)</f>
        <v>0</v>
      </c>
      <c r="H49" s="31" t="s">
        <v>1302</v>
      </c>
      <c r="I49" s="29">
        <f t="shared" si="0"/>
        <v>0</v>
      </c>
    </row>
    <row r="50" spans="1:9" ht="14.4" x14ac:dyDescent="0.3">
      <c r="F50" s="4" t="s">
        <v>1293</v>
      </c>
      <c r="G50" s="60">
        <f>ROUND(SUM(I11:I49),2)</f>
        <v>0</v>
      </c>
    </row>
  </sheetData>
  <mergeCells count="64"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  <mergeCell ref="G2:G3"/>
    <mergeCell ref="G4:G5"/>
    <mergeCell ref="G6:G7"/>
    <mergeCell ref="G8:G9"/>
    <mergeCell ref="C11:D11"/>
    <mergeCell ref="C8:C9"/>
    <mergeCell ref="E2:E3"/>
    <mergeCell ref="E4:E5"/>
    <mergeCell ref="E6:E7"/>
    <mergeCell ref="E8:E9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7:D47"/>
    <mergeCell ref="C48:D48"/>
    <mergeCell ref="C49:D49"/>
    <mergeCell ref="C42:D42"/>
    <mergeCell ref="C43:D43"/>
    <mergeCell ref="C44:D44"/>
    <mergeCell ref="C45:D45"/>
    <mergeCell ref="C46:D46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5"/>
  <sheetViews>
    <sheetView topLeftCell="A7" workbookViewId="0">
      <selection activeCell="A45" sqref="A45:E45"/>
    </sheetView>
  </sheetViews>
  <sheetFormatPr defaultColWidth="12.109375" defaultRowHeight="15" customHeight="1" x14ac:dyDescent="0.3"/>
  <cols>
    <col min="1" max="1" width="9.109375" customWidth="1"/>
    <col min="2" max="2" width="12.88671875" customWidth="1"/>
    <col min="3" max="3" width="22.88671875" customWidth="1"/>
    <col min="4" max="4" width="10" customWidth="1"/>
    <col min="5" max="5" width="14" customWidth="1"/>
    <col min="6" max="6" width="22.88671875" customWidth="1"/>
    <col min="7" max="7" width="9.109375" customWidth="1"/>
    <col min="8" max="8" width="17.109375" customWidth="1"/>
    <col min="9" max="9" width="22.88671875" customWidth="1"/>
  </cols>
  <sheetData>
    <row r="1" spans="1:9" ht="54.75" customHeight="1" x14ac:dyDescent="0.3">
      <c r="A1" s="127" t="s">
        <v>1279</v>
      </c>
      <c r="B1" s="128"/>
      <c r="C1" s="128"/>
      <c r="D1" s="128"/>
      <c r="E1" s="128"/>
      <c r="F1" s="128"/>
      <c r="G1" s="128"/>
      <c r="H1" s="128"/>
      <c r="I1" s="128"/>
    </row>
    <row r="2" spans="1:9" ht="14.4" x14ac:dyDescent="0.3">
      <c r="A2" s="129" t="s">
        <v>1</v>
      </c>
      <c r="B2" s="130"/>
      <c r="C2" s="124" t="str">
        <f>'Stavební rozpočet'!C2</f>
        <v>SNÍŽENÍ ENERGETICKÉ NÁROČNOSTI OBJEKTU MŠ ALEXOVICE</v>
      </c>
      <c r="D2" s="125"/>
      <c r="E2" s="121" t="s">
        <v>5</v>
      </c>
      <c r="F2" s="121" t="str">
        <f>'Stavební rozpočet'!I2</f>
        <v>město Ivančice</v>
      </c>
      <c r="G2" s="130"/>
      <c r="H2" s="121" t="s">
        <v>1304</v>
      </c>
      <c r="I2" s="132" t="s">
        <v>1305</v>
      </c>
    </row>
    <row r="3" spans="1:9" ht="25.5" customHeight="1" x14ac:dyDescent="0.3">
      <c r="A3" s="131"/>
      <c r="B3" s="84"/>
      <c r="C3" s="126"/>
      <c r="D3" s="126"/>
      <c r="E3" s="84"/>
      <c r="F3" s="84"/>
      <c r="G3" s="84"/>
      <c r="H3" s="84"/>
      <c r="I3" s="133"/>
    </row>
    <row r="4" spans="1:9" ht="14.4" x14ac:dyDescent="0.3">
      <c r="A4" s="122" t="s">
        <v>7</v>
      </c>
      <c r="B4" s="84"/>
      <c r="C4" s="83" t="str">
        <f>'Stavební rozpočet'!C4</f>
        <v>Stavební úpravy</v>
      </c>
      <c r="D4" s="84"/>
      <c r="E4" s="83" t="s">
        <v>11</v>
      </c>
      <c r="F4" s="83" t="str">
        <f>'Stavební rozpočet'!I4</f>
        <v>Tomáš Sýkora</v>
      </c>
      <c r="G4" s="84"/>
      <c r="H4" s="83" t="s">
        <v>1304</v>
      </c>
      <c r="I4" s="133" t="s">
        <v>1306</v>
      </c>
    </row>
    <row r="5" spans="1:9" ht="15" customHeight="1" x14ac:dyDescent="0.3">
      <c r="A5" s="131"/>
      <c r="B5" s="84"/>
      <c r="C5" s="84"/>
      <c r="D5" s="84"/>
      <c r="E5" s="84"/>
      <c r="F5" s="84"/>
      <c r="G5" s="84"/>
      <c r="H5" s="84"/>
      <c r="I5" s="133"/>
    </row>
    <row r="6" spans="1:9" ht="14.4" x14ac:dyDescent="0.3">
      <c r="A6" s="122" t="s">
        <v>13</v>
      </c>
      <c r="B6" s="84"/>
      <c r="C6" s="83" t="str">
        <f>'Stavební rozpočet'!C6</f>
        <v xml:space="preserve">Tovární 168/16, 664 91  Ivančice – část obce Alexovice	</v>
      </c>
      <c r="D6" s="84"/>
      <c r="E6" s="83" t="s">
        <v>17</v>
      </c>
      <c r="F6" s="83" t="str">
        <f>'Stavební rozpočet'!I6</f>
        <v> </v>
      </c>
      <c r="G6" s="84"/>
      <c r="H6" s="83" t="s">
        <v>1304</v>
      </c>
      <c r="I6" s="133" t="s">
        <v>54</v>
      </c>
    </row>
    <row r="7" spans="1:9" ht="15" customHeight="1" x14ac:dyDescent="0.3">
      <c r="A7" s="131"/>
      <c r="B7" s="84"/>
      <c r="C7" s="84"/>
      <c r="D7" s="84"/>
      <c r="E7" s="84"/>
      <c r="F7" s="84"/>
      <c r="G7" s="84"/>
      <c r="H7" s="84"/>
      <c r="I7" s="133"/>
    </row>
    <row r="8" spans="1:9" ht="14.4" x14ac:dyDescent="0.3">
      <c r="A8" s="122" t="s">
        <v>9</v>
      </c>
      <c r="B8" s="84"/>
      <c r="C8" s="83" t="str">
        <f>'Stavební rozpočet'!G4</f>
        <v>01.06.2026</v>
      </c>
      <c r="D8" s="84"/>
      <c r="E8" s="83" t="s">
        <v>15</v>
      </c>
      <c r="F8" s="83" t="str">
        <f>'Stavební rozpočet'!G6</f>
        <v>30.09.2026</v>
      </c>
      <c r="G8" s="84"/>
      <c r="H8" s="84" t="s">
        <v>1307</v>
      </c>
      <c r="I8" s="134">
        <v>203</v>
      </c>
    </row>
    <row r="9" spans="1:9" ht="14.4" x14ac:dyDescent="0.3">
      <c r="A9" s="131"/>
      <c r="B9" s="84"/>
      <c r="C9" s="84"/>
      <c r="D9" s="84"/>
      <c r="E9" s="84"/>
      <c r="F9" s="84"/>
      <c r="G9" s="84"/>
      <c r="H9" s="84"/>
      <c r="I9" s="133"/>
    </row>
    <row r="10" spans="1:9" ht="14.4" x14ac:dyDescent="0.3">
      <c r="A10" s="122" t="s">
        <v>19</v>
      </c>
      <c r="B10" s="84"/>
      <c r="C10" s="83" t="str">
        <f>'Stavební rozpočet'!C8</f>
        <v>8013142</v>
      </c>
      <c r="D10" s="84"/>
      <c r="E10" s="83" t="s">
        <v>23</v>
      </c>
      <c r="F10" s="83" t="str">
        <f>'Stavební rozpočet'!I8</f>
        <v>Tomáš Sýkora</v>
      </c>
      <c r="G10" s="84"/>
      <c r="H10" s="84" t="s">
        <v>1308</v>
      </c>
      <c r="I10" s="115" t="str">
        <f>'Stavební rozpočet'!G8</f>
        <v>26.03.2026</v>
      </c>
    </row>
    <row r="11" spans="1:9" ht="14.4" x14ac:dyDescent="0.3">
      <c r="A11" s="123"/>
      <c r="B11" s="120"/>
      <c r="C11" s="120"/>
      <c r="D11" s="120"/>
      <c r="E11" s="120"/>
      <c r="F11" s="120"/>
      <c r="G11" s="120"/>
      <c r="H11" s="120"/>
      <c r="I11" s="116"/>
    </row>
    <row r="13" spans="1:9" ht="15.6" x14ac:dyDescent="0.3">
      <c r="A13" s="154" t="s">
        <v>1347</v>
      </c>
      <c r="B13" s="154"/>
      <c r="C13" s="154"/>
      <c r="D13" s="154"/>
      <c r="E13" s="154"/>
    </row>
    <row r="14" spans="1:9" ht="14.4" x14ac:dyDescent="0.3">
      <c r="A14" s="155" t="s">
        <v>1348</v>
      </c>
      <c r="B14" s="156"/>
      <c r="C14" s="156"/>
      <c r="D14" s="156"/>
      <c r="E14" s="157"/>
      <c r="F14" s="75" t="s">
        <v>1349</v>
      </c>
      <c r="G14" s="75" t="s">
        <v>430</v>
      </c>
      <c r="H14" s="75" t="s">
        <v>1350</v>
      </c>
      <c r="I14" s="75" t="s">
        <v>1349</v>
      </c>
    </row>
    <row r="15" spans="1:9" ht="14.4" x14ac:dyDescent="0.3">
      <c r="A15" s="139" t="s">
        <v>1318</v>
      </c>
      <c r="B15" s="140"/>
      <c r="C15" s="140"/>
      <c r="D15" s="140"/>
      <c r="E15" s="141"/>
      <c r="F15" s="76">
        <v>0</v>
      </c>
      <c r="G15" s="77" t="s">
        <v>54</v>
      </c>
      <c r="H15" s="77" t="s">
        <v>54</v>
      </c>
      <c r="I15" s="76">
        <f>F15</f>
        <v>0</v>
      </c>
    </row>
    <row r="16" spans="1:9" ht="14.4" x14ac:dyDescent="0.3">
      <c r="A16" s="139" t="s">
        <v>1319</v>
      </c>
      <c r="B16" s="140"/>
      <c r="C16" s="140"/>
      <c r="D16" s="140"/>
      <c r="E16" s="141"/>
      <c r="F16" s="76">
        <v>0</v>
      </c>
      <c r="G16" s="77" t="s">
        <v>54</v>
      </c>
      <c r="H16" s="77" t="s">
        <v>54</v>
      </c>
      <c r="I16" s="76">
        <f>F16</f>
        <v>0</v>
      </c>
    </row>
    <row r="17" spans="1:9" ht="14.4" x14ac:dyDescent="0.3">
      <c r="A17" s="142" t="s">
        <v>1322</v>
      </c>
      <c r="B17" s="143"/>
      <c r="C17" s="143"/>
      <c r="D17" s="143"/>
      <c r="E17" s="144"/>
      <c r="F17" s="78">
        <v>0</v>
      </c>
      <c r="G17" s="79" t="s">
        <v>54</v>
      </c>
      <c r="H17" s="79" t="s">
        <v>54</v>
      </c>
      <c r="I17" s="78">
        <f>F17</f>
        <v>0</v>
      </c>
    </row>
    <row r="18" spans="1:9" ht="14.4" x14ac:dyDescent="0.3">
      <c r="A18" s="145" t="s">
        <v>1351</v>
      </c>
      <c r="B18" s="146"/>
      <c r="C18" s="146"/>
      <c r="D18" s="146"/>
      <c r="E18" s="147"/>
      <c r="F18" s="80" t="s">
        <v>54</v>
      </c>
      <c r="G18" s="81" t="s">
        <v>54</v>
      </c>
      <c r="H18" s="81" t="s">
        <v>54</v>
      </c>
      <c r="I18" s="82">
        <f>SUM(I15:I17)</f>
        <v>0</v>
      </c>
    </row>
    <row r="20" spans="1:9" ht="14.4" x14ac:dyDescent="0.3">
      <c r="A20" s="155" t="s">
        <v>1315</v>
      </c>
      <c r="B20" s="156"/>
      <c r="C20" s="156"/>
      <c r="D20" s="156"/>
      <c r="E20" s="157"/>
      <c r="F20" s="75" t="s">
        <v>1349</v>
      </c>
      <c r="G20" s="75" t="s">
        <v>430</v>
      </c>
      <c r="H20" s="75" t="s">
        <v>1350</v>
      </c>
      <c r="I20" s="75" t="s">
        <v>1349</v>
      </c>
    </row>
    <row r="21" spans="1:9" ht="14.4" x14ac:dyDescent="0.3">
      <c r="A21" s="139" t="s">
        <v>1281</v>
      </c>
      <c r="B21" s="140"/>
      <c r="C21" s="140"/>
      <c r="D21" s="140"/>
      <c r="E21" s="141"/>
      <c r="F21" s="76">
        <v>0</v>
      </c>
      <c r="G21" s="77" t="s">
        <v>54</v>
      </c>
      <c r="H21" s="77" t="s">
        <v>54</v>
      </c>
      <c r="I21" s="76">
        <f t="shared" ref="I21:I26" si="0">F21</f>
        <v>0</v>
      </c>
    </row>
    <row r="22" spans="1:9" ht="14.4" x14ac:dyDescent="0.3">
      <c r="A22" s="139" t="s">
        <v>1320</v>
      </c>
      <c r="B22" s="140"/>
      <c r="C22" s="140"/>
      <c r="D22" s="140"/>
      <c r="E22" s="141"/>
      <c r="F22" s="76">
        <v>0</v>
      </c>
      <c r="G22" s="77" t="s">
        <v>54</v>
      </c>
      <c r="H22" s="77" t="s">
        <v>54</v>
      </c>
      <c r="I22" s="76">
        <f t="shared" si="0"/>
        <v>0</v>
      </c>
    </row>
    <row r="23" spans="1:9" ht="14.4" x14ac:dyDescent="0.3">
      <c r="A23" s="139" t="s">
        <v>1323</v>
      </c>
      <c r="B23" s="140"/>
      <c r="C23" s="140"/>
      <c r="D23" s="140"/>
      <c r="E23" s="141"/>
      <c r="F23" s="76">
        <v>0</v>
      </c>
      <c r="G23" s="77" t="s">
        <v>54</v>
      </c>
      <c r="H23" s="77" t="s">
        <v>54</v>
      </c>
      <c r="I23" s="76">
        <f t="shared" si="0"/>
        <v>0</v>
      </c>
    </row>
    <row r="24" spans="1:9" ht="14.4" x14ac:dyDescent="0.3">
      <c r="A24" s="139" t="s">
        <v>1324</v>
      </c>
      <c r="B24" s="140"/>
      <c r="C24" s="140"/>
      <c r="D24" s="140"/>
      <c r="E24" s="141"/>
      <c r="F24" s="76">
        <v>0</v>
      </c>
      <c r="G24" s="77" t="s">
        <v>54</v>
      </c>
      <c r="H24" s="77" t="s">
        <v>54</v>
      </c>
      <c r="I24" s="76">
        <f t="shared" si="0"/>
        <v>0</v>
      </c>
    </row>
    <row r="25" spans="1:9" ht="14.4" x14ac:dyDescent="0.3">
      <c r="A25" s="139" t="s">
        <v>1326</v>
      </c>
      <c r="B25" s="140"/>
      <c r="C25" s="140"/>
      <c r="D25" s="140"/>
      <c r="E25" s="141"/>
      <c r="F25" s="76">
        <v>0</v>
      </c>
      <c r="G25" s="77" t="s">
        <v>54</v>
      </c>
      <c r="H25" s="77" t="s">
        <v>54</v>
      </c>
      <c r="I25" s="76">
        <f t="shared" si="0"/>
        <v>0</v>
      </c>
    </row>
    <row r="26" spans="1:9" ht="14.4" x14ac:dyDescent="0.3">
      <c r="A26" s="142" t="s">
        <v>1327</v>
      </c>
      <c r="B26" s="143"/>
      <c r="C26" s="143"/>
      <c r="D26" s="143"/>
      <c r="E26" s="144"/>
      <c r="F26" s="78">
        <v>0</v>
      </c>
      <c r="G26" s="79" t="s">
        <v>54</v>
      </c>
      <c r="H26" s="79" t="s">
        <v>54</v>
      </c>
      <c r="I26" s="78">
        <f t="shared" si="0"/>
        <v>0</v>
      </c>
    </row>
    <row r="27" spans="1:9" ht="14.4" x14ac:dyDescent="0.3">
      <c r="A27" s="145" t="s">
        <v>1352</v>
      </c>
      <c r="B27" s="146"/>
      <c r="C27" s="146"/>
      <c r="D27" s="146"/>
      <c r="E27" s="147"/>
      <c r="F27" s="80" t="s">
        <v>54</v>
      </c>
      <c r="G27" s="81" t="s">
        <v>54</v>
      </c>
      <c r="H27" s="81" t="s">
        <v>54</v>
      </c>
      <c r="I27" s="82">
        <f>SUM(I21:I26)</f>
        <v>0</v>
      </c>
    </row>
    <row r="29" spans="1:9" ht="15.6" x14ac:dyDescent="0.3">
      <c r="A29" s="148" t="s">
        <v>1353</v>
      </c>
      <c r="B29" s="149"/>
      <c r="C29" s="149"/>
      <c r="D29" s="149"/>
      <c r="E29" s="150"/>
      <c r="F29" s="151">
        <f>I18+I27</f>
        <v>0</v>
      </c>
      <c r="G29" s="152"/>
      <c r="H29" s="152"/>
      <c r="I29" s="153"/>
    </row>
    <row r="33" spans="1:9" ht="15.6" x14ac:dyDescent="0.3">
      <c r="A33" s="154" t="s">
        <v>1354</v>
      </c>
      <c r="B33" s="154"/>
      <c r="C33" s="154"/>
      <c r="D33" s="154"/>
      <c r="E33" s="154"/>
    </row>
    <row r="34" spans="1:9" ht="14.4" x14ac:dyDescent="0.3">
      <c r="A34" s="155" t="s">
        <v>1355</v>
      </c>
      <c r="B34" s="156"/>
      <c r="C34" s="156"/>
      <c r="D34" s="156"/>
      <c r="E34" s="157"/>
      <c r="F34" s="75" t="s">
        <v>1349</v>
      </c>
      <c r="G34" s="75" t="s">
        <v>430</v>
      </c>
      <c r="H34" s="75" t="s">
        <v>1350</v>
      </c>
      <c r="I34" s="75" t="s">
        <v>1349</v>
      </c>
    </row>
    <row r="35" spans="1:9" ht="14.4" x14ac:dyDescent="0.3">
      <c r="A35" s="139" t="s">
        <v>1356</v>
      </c>
      <c r="B35" s="140"/>
      <c r="C35" s="140"/>
      <c r="D35" s="140"/>
      <c r="E35" s="141"/>
      <c r="F35" s="76">
        <f>SUM('Stavební rozpočet'!BM12:BM1522)</f>
        <v>0</v>
      </c>
      <c r="G35" s="77" t="s">
        <v>54</v>
      </c>
      <c r="H35" s="77" t="s">
        <v>54</v>
      </c>
      <c r="I35" s="76">
        <f t="shared" ref="I35:I44" si="1">F35</f>
        <v>0</v>
      </c>
    </row>
    <row r="36" spans="1:9" ht="14.4" x14ac:dyDescent="0.3">
      <c r="A36" s="139" t="s">
        <v>1357</v>
      </c>
      <c r="B36" s="140"/>
      <c r="C36" s="140"/>
      <c r="D36" s="140"/>
      <c r="E36" s="141"/>
      <c r="F36" s="76">
        <f>SUM('Stavební rozpočet'!BN12:BN1522)</f>
        <v>0</v>
      </c>
      <c r="G36" s="77" t="s">
        <v>54</v>
      </c>
      <c r="H36" s="77" t="s">
        <v>54</v>
      </c>
      <c r="I36" s="76">
        <f t="shared" si="1"/>
        <v>0</v>
      </c>
    </row>
    <row r="37" spans="1:9" ht="14.4" x14ac:dyDescent="0.3">
      <c r="A37" s="139" t="s">
        <v>1281</v>
      </c>
      <c r="B37" s="140"/>
      <c r="C37" s="140"/>
      <c r="D37" s="140"/>
      <c r="E37" s="141"/>
      <c r="F37" s="76">
        <f>SUM('Stavební rozpočet'!BO12:BO1522)</f>
        <v>0</v>
      </c>
      <c r="G37" s="77" t="s">
        <v>54</v>
      </c>
      <c r="H37" s="77" t="s">
        <v>54</v>
      </c>
      <c r="I37" s="76">
        <f t="shared" si="1"/>
        <v>0</v>
      </c>
    </row>
    <row r="38" spans="1:9" ht="14.4" x14ac:dyDescent="0.3">
      <c r="A38" s="139" t="s">
        <v>1358</v>
      </c>
      <c r="B38" s="140"/>
      <c r="C38" s="140"/>
      <c r="D38" s="140"/>
      <c r="E38" s="141"/>
      <c r="F38" s="76">
        <f>SUM('Stavební rozpočet'!BP12:BP1522)</f>
        <v>0</v>
      </c>
      <c r="G38" s="77" t="s">
        <v>54</v>
      </c>
      <c r="H38" s="77" t="s">
        <v>54</v>
      </c>
      <c r="I38" s="76">
        <f t="shared" si="1"/>
        <v>0</v>
      </c>
    </row>
    <row r="39" spans="1:9" ht="14.4" x14ac:dyDescent="0.3">
      <c r="A39" s="139" t="s">
        <v>1359</v>
      </c>
      <c r="B39" s="140"/>
      <c r="C39" s="140"/>
      <c r="D39" s="140"/>
      <c r="E39" s="141"/>
      <c r="F39" s="76">
        <f>SUM('Stavební rozpočet'!BQ12:BQ1522)</f>
        <v>0</v>
      </c>
      <c r="G39" s="77" t="s">
        <v>54</v>
      </c>
      <c r="H39" s="77" t="s">
        <v>54</v>
      </c>
      <c r="I39" s="76">
        <f t="shared" si="1"/>
        <v>0</v>
      </c>
    </row>
    <row r="40" spans="1:9" ht="14.4" x14ac:dyDescent="0.3">
      <c r="A40" s="139" t="s">
        <v>1323</v>
      </c>
      <c r="B40" s="140"/>
      <c r="C40" s="140"/>
      <c r="D40" s="140"/>
      <c r="E40" s="141"/>
      <c r="F40" s="76">
        <f>SUM('Stavební rozpočet'!BR12:BR1522)</f>
        <v>0</v>
      </c>
      <c r="G40" s="77" t="s">
        <v>54</v>
      </c>
      <c r="H40" s="77" t="s">
        <v>54</v>
      </c>
      <c r="I40" s="76">
        <f t="shared" si="1"/>
        <v>0</v>
      </c>
    </row>
    <row r="41" spans="1:9" ht="14.4" x14ac:dyDescent="0.3">
      <c r="A41" s="139" t="s">
        <v>1324</v>
      </c>
      <c r="B41" s="140"/>
      <c r="C41" s="140"/>
      <c r="D41" s="140"/>
      <c r="E41" s="141"/>
      <c r="F41" s="76">
        <f>SUM('Stavební rozpočet'!BS12:BS1522)</f>
        <v>0</v>
      </c>
      <c r="G41" s="77" t="s">
        <v>54</v>
      </c>
      <c r="H41" s="77" t="s">
        <v>54</v>
      </c>
      <c r="I41" s="76">
        <f t="shared" si="1"/>
        <v>0</v>
      </c>
    </row>
    <row r="42" spans="1:9" ht="14.4" x14ac:dyDescent="0.3">
      <c r="A42" s="139" t="s">
        <v>1360</v>
      </c>
      <c r="B42" s="140"/>
      <c r="C42" s="140"/>
      <c r="D42" s="140"/>
      <c r="E42" s="141"/>
      <c r="F42" s="76">
        <f>SUM('Stavební rozpočet'!BT12:BT1522)</f>
        <v>0</v>
      </c>
      <c r="G42" s="77" t="s">
        <v>54</v>
      </c>
      <c r="H42" s="77" t="s">
        <v>54</v>
      </c>
      <c r="I42" s="76">
        <f t="shared" si="1"/>
        <v>0</v>
      </c>
    </row>
    <row r="43" spans="1:9" ht="14.4" x14ac:dyDescent="0.3">
      <c r="A43" s="139" t="s">
        <v>1361</v>
      </c>
      <c r="B43" s="140"/>
      <c r="C43" s="140"/>
      <c r="D43" s="140"/>
      <c r="E43" s="141"/>
      <c r="F43" s="76">
        <f>SUM('Stavební rozpočet'!BU12:BU1522)</f>
        <v>0</v>
      </c>
      <c r="G43" s="77" t="s">
        <v>54</v>
      </c>
      <c r="H43" s="77" t="s">
        <v>54</v>
      </c>
      <c r="I43" s="76">
        <f t="shared" si="1"/>
        <v>0</v>
      </c>
    </row>
    <row r="44" spans="1:9" ht="14.4" x14ac:dyDescent="0.3">
      <c r="A44" s="142" t="s">
        <v>1362</v>
      </c>
      <c r="B44" s="143"/>
      <c r="C44" s="143"/>
      <c r="D44" s="143"/>
      <c r="E44" s="144"/>
      <c r="F44" s="78">
        <f>SUM('Stavební rozpočet'!BV12:BV1522)</f>
        <v>0</v>
      </c>
      <c r="G44" s="79" t="s">
        <v>54</v>
      </c>
      <c r="H44" s="79" t="s">
        <v>54</v>
      </c>
      <c r="I44" s="78">
        <f t="shared" si="1"/>
        <v>0</v>
      </c>
    </row>
    <row r="45" spans="1:9" ht="14.4" x14ac:dyDescent="0.3">
      <c r="A45" s="145" t="s">
        <v>1363</v>
      </c>
      <c r="B45" s="146"/>
      <c r="C45" s="146"/>
      <c r="D45" s="146"/>
      <c r="E45" s="147"/>
      <c r="F45" s="80" t="s">
        <v>54</v>
      </c>
      <c r="G45" s="81" t="s">
        <v>54</v>
      </c>
      <c r="H45" s="81" t="s">
        <v>54</v>
      </c>
      <c r="I45" s="82">
        <f>SUM(I35:I44)</f>
        <v>0</v>
      </c>
    </row>
  </sheetData>
  <mergeCells count="60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764"/>
  <sheetViews>
    <sheetView tabSelected="1" workbookViewId="0">
      <pane ySplit="11" topLeftCell="A12" activePane="bottomLeft" state="frozen"/>
      <selection pane="bottomLeft" activeCell="A764" sqref="A764:K764"/>
    </sheetView>
  </sheetViews>
  <sheetFormatPr defaultColWidth="12.109375" defaultRowHeight="15" customHeight="1" x14ac:dyDescent="0.3"/>
  <cols>
    <col min="1" max="1" width="4" customWidth="1"/>
    <col min="2" max="2" width="17.88671875" customWidth="1"/>
    <col min="3" max="3" width="42.88671875" customWidth="1"/>
    <col min="4" max="4" width="35.6640625" customWidth="1"/>
    <col min="5" max="5" width="6.6640625" customWidth="1"/>
    <col min="6" max="6" width="12.88671875" customWidth="1"/>
    <col min="7" max="7" width="12" customWidth="1"/>
    <col min="8" max="10" width="15.6640625" customWidth="1"/>
    <col min="11" max="11" width="13.44140625" customWidth="1"/>
    <col min="25" max="75" width="12.109375" hidden="1"/>
    <col min="76" max="76" width="78.5546875" hidden="1" customWidth="1"/>
    <col min="77" max="78" width="12.109375" hidden="1"/>
  </cols>
  <sheetData>
    <row r="1" spans="1:76" ht="54.75" customHeight="1" x14ac:dyDescent="0.3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ht="14.4" x14ac:dyDescent="0.3">
      <c r="A2" s="129" t="s">
        <v>1</v>
      </c>
      <c r="B2" s="130"/>
      <c r="C2" s="124" t="s">
        <v>2</v>
      </c>
      <c r="D2" s="125"/>
      <c r="E2" s="130" t="s">
        <v>3</v>
      </c>
      <c r="F2" s="130"/>
      <c r="G2" s="130" t="s">
        <v>4</v>
      </c>
      <c r="H2" s="121" t="s">
        <v>5</v>
      </c>
      <c r="I2" s="121" t="s">
        <v>6</v>
      </c>
      <c r="J2" s="130"/>
      <c r="K2" s="132"/>
    </row>
    <row r="3" spans="1:76" ht="14.4" x14ac:dyDescent="0.3">
      <c r="A3" s="131"/>
      <c r="B3" s="84"/>
      <c r="C3" s="126"/>
      <c r="D3" s="126"/>
      <c r="E3" s="84"/>
      <c r="F3" s="84"/>
      <c r="G3" s="84"/>
      <c r="H3" s="84"/>
      <c r="I3" s="84"/>
      <c r="J3" s="84"/>
      <c r="K3" s="133"/>
    </row>
    <row r="4" spans="1:76" ht="14.4" x14ac:dyDescent="0.3">
      <c r="A4" s="122" t="s">
        <v>7</v>
      </c>
      <c r="B4" s="84"/>
      <c r="C4" s="83" t="s">
        <v>8</v>
      </c>
      <c r="D4" s="84"/>
      <c r="E4" s="84" t="s">
        <v>9</v>
      </c>
      <c r="F4" s="84"/>
      <c r="G4" s="84" t="s">
        <v>10</v>
      </c>
      <c r="H4" s="83" t="s">
        <v>11</v>
      </c>
      <c r="I4" s="83" t="s">
        <v>12</v>
      </c>
      <c r="J4" s="84"/>
      <c r="K4" s="133"/>
    </row>
    <row r="5" spans="1:76" ht="14.4" x14ac:dyDescent="0.3">
      <c r="A5" s="131"/>
      <c r="B5" s="84"/>
      <c r="C5" s="84"/>
      <c r="D5" s="84"/>
      <c r="E5" s="84"/>
      <c r="F5" s="84"/>
      <c r="G5" s="84"/>
      <c r="H5" s="84"/>
      <c r="I5" s="84"/>
      <c r="J5" s="84"/>
      <c r="K5" s="133"/>
    </row>
    <row r="6" spans="1:76" ht="14.4" x14ac:dyDescent="0.3">
      <c r="A6" s="122" t="s">
        <v>13</v>
      </c>
      <c r="B6" s="84"/>
      <c r="C6" s="83" t="s">
        <v>14</v>
      </c>
      <c r="D6" s="84"/>
      <c r="E6" s="84" t="s">
        <v>15</v>
      </c>
      <c r="F6" s="84"/>
      <c r="G6" s="84" t="s">
        <v>16</v>
      </c>
      <c r="H6" s="83" t="s">
        <v>17</v>
      </c>
      <c r="I6" s="84" t="s">
        <v>18</v>
      </c>
      <c r="J6" s="84"/>
      <c r="K6" s="133"/>
    </row>
    <row r="7" spans="1:76" ht="14.4" x14ac:dyDescent="0.3">
      <c r="A7" s="131"/>
      <c r="B7" s="84"/>
      <c r="C7" s="84"/>
      <c r="D7" s="84"/>
      <c r="E7" s="84"/>
      <c r="F7" s="84"/>
      <c r="G7" s="84"/>
      <c r="H7" s="84"/>
      <c r="I7" s="84"/>
      <c r="J7" s="84"/>
      <c r="K7" s="133"/>
    </row>
    <row r="8" spans="1:76" ht="14.4" x14ac:dyDescent="0.3">
      <c r="A8" s="122" t="s">
        <v>19</v>
      </c>
      <c r="B8" s="84"/>
      <c r="C8" s="83" t="s">
        <v>20</v>
      </c>
      <c r="D8" s="84"/>
      <c r="E8" s="84" t="s">
        <v>21</v>
      </c>
      <c r="F8" s="84"/>
      <c r="G8" s="84" t="s">
        <v>22</v>
      </c>
      <c r="H8" s="83" t="s">
        <v>23</v>
      </c>
      <c r="I8" s="83" t="s">
        <v>12</v>
      </c>
      <c r="J8" s="84"/>
      <c r="K8" s="133"/>
    </row>
    <row r="9" spans="1:76" ht="14.4" x14ac:dyDescent="0.3">
      <c r="A9" s="138"/>
      <c r="B9" s="137"/>
      <c r="C9" s="137"/>
      <c r="D9" s="137"/>
      <c r="E9" s="137"/>
      <c r="F9" s="137"/>
      <c r="G9" s="137"/>
      <c r="H9" s="137"/>
      <c r="I9" s="137"/>
      <c r="J9" s="137"/>
      <c r="K9" s="136"/>
    </row>
    <row r="10" spans="1:76" ht="14.4" x14ac:dyDescent="0.3">
      <c r="A10" s="6" t="s">
        <v>24</v>
      </c>
      <c r="B10" s="7" t="s">
        <v>25</v>
      </c>
      <c r="C10" s="173" t="s">
        <v>26</v>
      </c>
      <c r="D10" s="174"/>
      <c r="E10" s="7" t="s">
        <v>27</v>
      </c>
      <c r="F10" s="8" t="s">
        <v>28</v>
      </c>
      <c r="G10" s="9" t="s">
        <v>29</v>
      </c>
      <c r="H10" s="168" t="s">
        <v>30</v>
      </c>
      <c r="I10" s="169"/>
      <c r="J10" s="170"/>
      <c r="K10" s="10" t="s">
        <v>31</v>
      </c>
      <c r="BK10" s="11" t="s">
        <v>32</v>
      </c>
      <c r="BL10" s="12" t="s">
        <v>33</v>
      </c>
      <c r="BW10" s="12" t="s">
        <v>34</v>
      </c>
    </row>
    <row r="11" spans="1:76" ht="14.4" x14ac:dyDescent="0.3">
      <c r="A11" s="13" t="s">
        <v>35</v>
      </c>
      <c r="B11" s="14" t="s">
        <v>35</v>
      </c>
      <c r="C11" s="166" t="s">
        <v>36</v>
      </c>
      <c r="D11" s="167"/>
      <c r="E11" s="14" t="s">
        <v>35</v>
      </c>
      <c r="F11" s="14" t="s">
        <v>35</v>
      </c>
      <c r="G11" s="15" t="s">
        <v>37</v>
      </c>
      <c r="H11" s="16" t="s">
        <v>38</v>
      </c>
      <c r="I11" s="17" t="s">
        <v>39</v>
      </c>
      <c r="J11" s="18" t="s">
        <v>40</v>
      </c>
      <c r="K11" s="19" t="s">
        <v>41</v>
      </c>
      <c r="Z11" s="11" t="s">
        <v>42</v>
      </c>
      <c r="AA11" s="11" t="s">
        <v>43</v>
      </c>
      <c r="AB11" s="11" t="s">
        <v>44</v>
      </c>
      <c r="AC11" s="11" t="s">
        <v>45</v>
      </c>
      <c r="AD11" s="11" t="s">
        <v>46</v>
      </c>
      <c r="AE11" s="11" t="s">
        <v>47</v>
      </c>
      <c r="AF11" s="11" t="s">
        <v>48</v>
      </c>
      <c r="AG11" s="11" t="s">
        <v>49</v>
      </c>
      <c r="AH11" s="11" t="s">
        <v>50</v>
      </c>
      <c r="BH11" s="11" t="s">
        <v>51</v>
      </c>
      <c r="BI11" s="11" t="s">
        <v>52</v>
      </c>
      <c r="BJ11" s="11" t="s">
        <v>53</v>
      </c>
    </row>
    <row r="12" spans="1:76" ht="14.4" x14ac:dyDescent="0.3">
      <c r="A12" s="20" t="s">
        <v>54</v>
      </c>
      <c r="B12" s="21" t="s">
        <v>54</v>
      </c>
      <c r="C12" s="171" t="s">
        <v>55</v>
      </c>
      <c r="D12" s="172"/>
      <c r="E12" s="22" t="s">
        <v>35</v>
      </c>
      <c r="F12" s="22" t="s">
        <v>35</v>
      </c>
      <c r="G12" s="22" t="s">
        <v>35</v>
      </c>
      <c r="H12" s="23">
        <f>ROUND(SUM(H13,H23,H32,H40,H46,H51,H56,H61,H76,H90,H95,H190,H197,H213,H377,H459,H483,H486,H491,H508,H526,H570,H597,H605,H614,H621,H626,H631,H649,H657,H706,H719,H722,H725,H732,H746,H754),2)</f>
        <v>0</v>
      </c>
      <c r="I12" s="23">
        <f>ROUND(SUM(I13,I23,I32,I40,I46,I51,I56,I61,I76,I90,I95,I190,I197,I213,I377,I459,I483,I486,I491,I508,I526,I570,I597,I605,I614,I621,I626,I631,I649,I657,I706,I719,I722,I725,I732,I746,I754),2)</f>
        <v>0</v>
      </c>
      <c r="J12" s="23">
        <f>ROUND(SUM(J13,J23,J32,J40,J46,J51,J56,J61,J76,J90,J95,J190,J197,J213,J377,J459,J483,J486,J491,J508,J526,J570,J597,J605,J614,J621,J626,J631,J649,J657,J706,J719,J722,J725,J732,J746,J754),2)</f>
        <v>0</v>
      </c>
      <c r="K12" s="24" t="s">
        <v>54</v>
      </c>
    </row>
    <row r="13" spans="1:76" ht="14.4" x14ac:dyDescent="0.3">
      <c r="A13" s="25" t="s">
        <v>54</v>
      </c>
      <c r="B13" s="26" t="s">
        <v>56</v>
      </c>
      <c r="C13" s="164" t="s">
        <v>57</v>
      </c>
      <c r="D13" s="165"/>
      <c r="E13" s="27" t="s">
        <v>35</v>
      </c>
      <c r="F13" s="27" t="s">
        <v>35</v>
      </c>
      <c r="G13" s="27" t="s">
        <v>35</v>
      </c>
      <c r="H13" s="1">
        <f>ROUND(SUM(H14:H20),2)</f>
        <v>0</v>
      </c>
      <c r="I13" s="1">
        <f>ROUND(SUM(I14:I20),2)</f>
        <v>0</v>
      </c>
      <c r="J13" s="1">
        <f>ROUND(SUM(J14:J20),2)</f>
        <v>0</v>
      </c>
      <c r="K13" s="28" t="s">
        <v>54</v>
      </c>
      <c r="AI13" s="11" t="s">
        <v>58</v>
      </c>
      <c r="AS13" s="1">
        <f>SUM(AJ14:AJ20)</f>
        <v>0</v>
      </c>
      <c r="AT13" s="1">
        <f>SUM(AK14:AK20)</f>
        <v>0</v>
      </c>
      <c r="AU13" s="1">
        <f>SUM(AL14:AL20)</f>
        <v>0</v>
      </c>
    </row>
    <row r="14" spans="1:76" ht="14.4" x14ac:dyDescent="0.3">
      <c r="A14" s="2" t="s">
        <v>59</v>
      </c>
      <c r="B14" s="3" t="s">
        <v>60</v>
      </c>
      <c r="C14" s="83" t="s">
        <v>61</v>
      </c>
      <c r="D14" s="84"/>
      <c r="E14" s="3" t="s">
        <v>62</v>
      </c>
      <c r="F14" s="29">
        <v>6.99</v>
      </c>
      <c r="G14" s="29">
        <v>0</v>
      </c>
      <c r="H14" s="29">
        <f>ROUND(F14*AO14,2)</f>
        <v>0</v>
      </c>
      <c r="I14" s="29">
        <f>ROUND(F14*AP14,2)</f>
        <v>0</v>
      </c>
      <c r="J14" s="29">
        <f>ROUND(F14*G14,2)</f>
        <v>0</v>
      </c>
      <c r="K14" s="30" t="s">
        <v>63</v>
      </c>
      <c r="Z14" s="29">
        <f>ROUND(IF(AQ14="5",BJ14,0),2)</f>
        <v>0</v>
      </c>
      <c r="AB14" s="29">
        <f>ROUND(IF(AQ14="1",BH14,0),2)</f>
        <v>0</v>
      </c>
      <c r="AC14" s="29">
        <f>ROUND(IF(AQ14="1",BI14,0),2)</f>
        <v>0</v>
      </c>
      <c r="AD14" s="29">
        <f>ROUND(IF(AQ14="7",BH14,0),2)</f>
        <v>0</v>
      </c>
      <c r="AE14" s="29">
        <f>ROUND(IF(AQ14="7",BI14,0),2)</f>
        <v>0</v>
      </c>
      <c r="AF14" s="29">
        <f>ROUND(IF(AQ14="2",BH14,0),2)</f>
        <v>0</v>
      </c>
      <c r="AG14" s="29">
        <f>ROUND(IF(AQ14="2",BI14,0),2)</f>
        <v>0</v>
      </c>
      <c r="AH14" s="29">
        <f>ROUND(IF(AQ14="0",BJ14,0),2)</f>
        <v>0</v>
      </c>
      <c r="AI14" s="11" t="s">
        <v>58</v>
      </c>
      <c r="AJ14" s="29">
        <f>IF(AN14=0,J14,0)</f>
        <v>0</v>
      </c>
      <c r="AK14" s="29">
        <f>IF(AN14=12,J14,0)</f>
        <v>0</v>
      </c>
      <c r="AL14" s="29">
        <f>IF(AN14=21,J14,0)</f>
        <v>0</v>
      </c>
      <c r="AN14" s="29">
        <v>21</v>
      </c>
      <c r="AO14" s="29">
        <f>G14*0</f>
        <v>0</v>
      </c>
      <c r="AP14" s="29">
        <f>G14*(1-0)</f>
        <v>0</v>
      </c>
      <c r="AQ14" s="31" t="s">
        <v>59</v>
      </c>
      <c r="AV14" s="29">
        <f>ROUND(AW14+AX14,2)</f>
        <v>0</v>
      </c>
      <c r="AW14" s="29">
        <f>ROUND(F14*AO14,2)</f>
        <v>0</v>
      </c>
      <c r="AX14" s="29">
        <f>ROUND(F14*AP14,2)</f>
        <v>0</v>
      </c>
      <c r="AY14" s="31" t="s">
        <v>64</v>
      </c>
      <c r="AZ14" s="31" t="s">
        <v>65</v>
      </c>
      <c r="BA14" s="11" t="s">
        <v>66</v>
      </c>
      <c r="BC14" s="29">
        <f>AW14+AX14</f>
        <v>0</v>
      </c>
      <c r="BD14" s="29">
        <f>G14/(100-BE14)*100</f>
        <v>0</v>
      </c>
      <c r="BE14" s="29">
        <v>0</v>
      </c>
      <c r="BF14" s="29">
        <f>14</f>
        <v>14</v>
      </c>
      <c r="BH14" s="29">
        <f>F14*AO14</f>
        <v>0</v>
      </c>
      <c r="BI14" s="29">
        <f>F14*AP14</f>
        <v>0</v>
      </c>
      <c r="BJ14" s="29">
        <f>F14*G14</f>
        <v>0</v>
      </c>
      <c r="BK14" s="31" t="s">
        <v>67</v>
      </c>
      <c r="BL14" s="29">
        <v>11</v>
      </c>
      <c r="BW14" s="29">
        <v>21</v>
      </c>
      <c r="BX14" s="5" t="s">
        <v>61</v>
      </c>
    </row>
    <row r="15" spans="1:76" ht="14.4" x14ac:dyDescent="0.3">
      <c r="A15" s="32"/>
      <c r="C15" s="33" t="s">
        <v>68</v>
      </c>
      <c r="D15" s="33" t="s">
        <v>69</v>
      </c>
      <c r="F15" s="34">
        <v>3.9</v>
      </c>
      <c r="K15" s="35"/>
    </row>
    <row r="16" spans="1:76" ht="14.4" x14ac:dyDescent="0.3">
      <c r="A16" s="32"/>
      <c r="C16" s="33" t="s">
        <v>70</v>
      </c>
      <c r="D16" s="33" t="s">
        <v>71</v>
      </c>
      <c r="F16" s="34">
        <v>3.09</v>
      </c>
      <c r="K16" s="35"/>
    </row>
    <row r="17" spans="1:76" ht="14.4" x14ac:dyDescent="0.3">
      <c r="A17" s="2" t="s">
        <v>72</v>
      </c>
      <c r="B17" s="3" t="s">
        <v>73</v>
      </c>
      <c r="C17" s="83" t="s">
        <v>74</v>
      </c>
      <c r="D17" s="84"/>
      <c r="E17" s="3" t="s">
        <v>62</v>
      </c>
      <c r="F17" s="29">
        <v>6.99</v>
      </c>
      <c r="G17" s="29">
        <v>0</v>
      </c>
      <c r="H17" s="29">
        <f>ROUND(F17*AO17,2)</f>
        <v>0</v>
      </c>
      <c r="I17" s="29">
        <f>ROUND(F17*AP17,2)</f>
        <v>0</v>
      </c>
      <c r="J17" s="29">
        <f>ROUND(F17*G17,2)</f>
        <v>0</v>
      </c>
      <c r="K17" s="30" t="s">
        <v>63</v>
      </c>
      <c r="Z17" s="29">
        <f>ROUND(IF(AQ17="5",BJ17,0),2)</f>
        <v>0</v>
      </c>
      <c r="AB17" s="29">
        <f>ROUND(IF(AQ17="1",BH17,0),2)</f>
        <v>0</v>
      </c>
      <c r="AC17" s="29">
        <f>ROUND(IF(AQ17="1",BI17,0),2)</f>
        <v>0</v>
      </c>
      <c r="AD17" s="29">
        <f>ROUND(IF(AQ17="7",BH17,0),2)</f>
        <v>0</v>
      </c>
      <c r="AE17" s="29">
        <f>ROUND(IF(AQ17="7",BI17,0),2)</f>
        <v>0</v>
      </c>
      <c r="AF17" s="29">
        <f>ROUND(IF(AQ17="2",BH17,0),2)</f>
        <v>0</v>
      </c>
      <c r="AG17" s="29">
        <f>ROUND(IF(AQ17="2",BI17,0),2)</f>
        <v>0</v>
      </c>
      <c r="AH17" s="29">
        <f>ROUND(IF(AQ17="0",BJ17,0),2)</f>
        <v>0</v>
      </c>
      <c r="AI17" s="11" t="s">
        <v>58</v>
      </c>
      <c r="AJ17" s="29">
        <f>IF(AN17=0,J17,0)</f>
        <v>0</v>
      </c>
      <c r="AK17" s="29">
        <f>IF(AN17=12,J17,0)</f>
        <v>0</v>
      </c>
      <c r="AL17" s="29">
        <f>IF(AN17=21,J17,0)</f>
        <v>0</v>
      </c>
      <c r="AN17" s="29">
        <v>21</v>
      </c>
      <c r="AO17" s="29">
        <f>G17*0</f>
        <v>0</v>
      </c>
      <c r="AP17" s="29">
        <f>G17*(1-0)</f>
        <v>0</v>
      </c>
      <c r="AQ17" s="31" t="s">
        <v>59</v>
      </c>
      <c r="AV17" s="29">
        <f>ROUND(AW17+AX17,2)</f>
        <v>0</v>
      </c>
      <c r="AW17" s="29">
        <f>ROUND(F17*AO17,2)</f>
        <v>0</v>
      </c>
      <c r="AX17" s="29">
        <f>ROUND(F17*AP17,2)</f>
        <v>0</v>
      </c>
      <c r="AY17" s="31" t="s">
        <v>64</v>
      </c>
      <c r="AZ17" s="31" t="s">
        <v>65</v>
      </c>
      <c r="BA17" s="11" t="s">
        <v>66</v>
      </c>
      <c r="BC17" s="29">
        <f>AW17+AX17</f>
        <v>0</v>
      </c>
      <c r="BD17" s="29">
        <f>G17/(100-BE17)*100</f>
        <v>0</v>
      </c>
      <c r="BE17" s="29">
        <v>0</v>
      </c>
      <c r="BF17" s="29">
        <f>17</f>
        <v>17</v>
      </c>
      <c r="BH17" s="29">
        <f>F17*AO17</f>
        <v>0</v>
      </c>
      <c r="BI17" s="29">
        <f>F17*AP17</f>
        <v>0</v>
      </c>
      <c r="BJ17" s="29">
        <f>F17*G17</f>
        <v>0</v>
      </c>
      <c r="BK17" s="31" t="s">
        <v>67</v>
      </c>
      <c r="BL17" s="29">
        <v>11</v>
      </c>
      <c r="BW17" s="29">
        <v>21</v>
      </c>
      <c r="BX17" s="5" t="s">
        <v>74</v>
      </c>
    </row>
    <row r="18" spans="1:76" ht="14.4" x14ac:dyDescent="0.3">
      <c r="A18" s="32"/>
      <c r="C18" s="33" t="s">
        <v>68</v>
      </c>
      <c r="D18" s="33" t="s">
        <v>69</v>
      </c>
      <c r="F18" s="34">
        <v>3.9</v>
      </c>
      <c r="K18" s="35"/>
    </row>
    <row r="19" spans="1:76" ht="14.4" x14ac:dyDescent="0.3">
      <c r="A19" s="32"/>
      <c r="C19" s="33" t="s">
        <v>70</v>
      </c>
      <c r="D19" s="33" t="s">
        <v>71</v>
      </c>
      <c r="F19" s="34">
        <v>3.09</v>
      </c>
      <c r="K19" s="35"/>
    </row>
    <row r="20" spans="1:76" ht="14.4" x14ac:dyDescent="0.3">
      <c r="A20" s="2" t="s">
        <v>75</v>
      </c>
      <c r="B20" s="3" t="s">
        <v>76</v>
      </c>
      <c r="C20" s="83" t="s">
        <v>77</v>
      </c>
      <c r="D20" s="84"/>
      <c r="E20" s="3" t="s">
        <v>62</v>
      </c>
      <c r="F20" s="29">
        <v>14.737500000000001</v>
      </c>
      <c r="G20" s="29">
        <v>0</v>
      </c>
      <c r="H20" s="29">
        <f>ROUND(F20*AO20,2)</f>
        <v>0</v>
      </c>
      <c r="I20" s="29">
        <f>ROUND(F20*AP20,2)</f>
        <v>0</v>
      </c>
      <c r="J20" s="29">
        <f>ROUND(F20*G20,2)</f>
        <v>0</v>
      </c>
      <c r="K20" s="30" t="s">
        <v>63</v>
      </c>
      <c r="Z20" s="29">
        <f>ROUND(IF(AQ20="5",BJ20,0),2)</f>
        <v>0</v>
      </c>
      <c r="AB20" s="29">
        <f>ROUND(IF(AQ20="1",BH20,0),2)</f>
        <v>0</v>
      </c>
      <c r="AC20" s="29">
        <f>ROUND(IF(AQ20="1",BI20,0),2)</f>
        <v>0</v>
      </c>
      <c r="AD20" s="29">
        <f>ROUND(IF(AQ20="7",BH20,0),2)</f>
        <v>0</v>
      </c>
      <c r="AE20" s="29">
        <f>ROUND(IF(AQ20="7",BI20,0),2)</f>
        <v>0</v>
      </c>
      <c r="AF20" s="29">
        <f>ROUND(IF(AQ20="2",BH20,0),2)</f>
        <v>0</v>
      </c>
      <c r="AG20" s="29">
        <f>ROUND(IF(AQ20="2",BI20,0),2)</f>
        <v>0</v>
      </c>
      <c r="AH20" s="29">
        <f>ROUND(IF(AQ20="0",BJ20,0),2)</f>
        <v>0</v>
      </c>
      <c r="AI20" s="11" t="s">
        <v>58</v>
      </c>
      <c r="AJ20" s="29">
        <f>IF(AN20=0,J20,0)</f>
        <v>0</v>
      </c>
      <c r="AK20" s="29">
        <f>IF(AN20=12,J20,0)</f>
        <v>0</v>
      </c>
      <c r="AL20" s="29">
        <f>IF(AN20=21,J20,0)</f>
        <v>0</v>
      </c>
      <c r="AN20" s="29">
        <v>21</v>
      </c>
      <c r="AO20" s="29">
        <f>G20*0</f>
        <v>0</v>
      </c>
      <c r="AP20" s="29">
        <f>G20*(1-0)</f>
        <v>0</v>
      </c>
      <c r="AQ20" s="31" t="s">
        <v>59</v>
      </c>
      <c r="AV20" s="29">
        <f>ROUND(AW20+AX20,2)</f>
        <v>0</v>
      </c>
      <c r="AW20" s="29">
        <f>ROUND(F20*AO20,2)</f>
        <v>0</v>
      </c>
      <c r="AX20" s="29">
        <f>ROUND(F20*AP20,2)</f>
        <v>0</v>
      </c>
      <c r="AY20" s="31" t="s">
        <v>64</v>
      </c>
      <c r="AZ20" s="31" t="s">
        <v>65</v>
      </c>
      <c r="BA20" s="11" t="s">
        <v>66</v>
      </c>
      <c r="BC20" s="29">
        <f>AW20+AX20</f>
        <v>0</v>
      </c>
      <c r="BD20" s="29">
        <f>G20/(100-BE20)*100</f>
        <v>0</v>
      </c>
      <c r="BE20" s="29">
        <v>0</v>
      </c>
      <c r="BF20" s="29">
        <f>20</f>
        <v>20</v>
      </c>
      <c r="BH20" s="29">
        <f>F20*AO20</f>
        <v>0</v>
      </c>
      <c r="BI20" s="29">
        <f>F20*AP20</f>
        <v>0</v>
      </c>
      <c r="BJ20" s="29">
        <f>F20*G20</f>
        <v>0</v>
      </c>
      <c r="BK20" s="31" t="s">
        <v>67</v>
      </c>
      <c r="BL20" s="29">
        <v>11</v>
      </c>
      <c r="BW20" s="29">
        <v>21</v>
      </c>
      <c r="BX20" s="5" t="s">
        <v>77</v>
      </c>
    </row>
    <row r="21" spans="1:76" ht="14.4" x14ac:dyDescent="0.3">
      <c r="A21" s="32"/>
      <c r="C21" s="33" t="s">
        <v>78</v>
      </c>
      <c r="D21" s="33" t="s">
        <v>79</v>
      </c>
      <c r="F21" s="34">
        <v>14.737500000000001</v>
      </c>
      <c r="K21" s="35"/>
    </row>
    <row r="22" spans="1:76" ht="39.6" x14ac:dyDescent="0.3">
      <c r="A22" s="32"/>
      <c r="B22" s="36" t="s">
        <v>80</v>
      </c>
      <c r="C22" s="158" t="s">
        <v>81</v>
      </c>
      <c r="D22" s="159"/>
      <c r="E22" s="159"/>
      <c r="F22" s="159"/>
      <c r="G22" s="159"/>
      <c r="H22" s="159"/>
      <c r="I22" s="159"/>
      <c r="J22" s="159"/>
      <c r="K22" s="160"/>
      <c r="BX22" s="37" t="s">
        <v>81</v>
      </c>
    </row>
    <row r="23" spans="1:76" ht="14.4" x14ac:dyDescent="0.3">
      <c r="A23" s="25" t="s">
        <v>54</v>
      </c>
      <c r="B23" s="26" t="s">
        <v>82</v>
      </c>
      <c r="C23" s="164" t="s">
        <v>83</v>
      </c>
      <c r="D23" s="165"/>
      <c r="E23" s="27" t="s">
        <v>35</v>
      </c>
      <c r="F23" s="27" t="s">
        <v>35</v>
      </c>
      <c r="G23" s="27" t="s">
        <v>35</v>
      </c>
      <c r="H23" s="1">
        <f>ROUND(SUM(H24:H28),2)</f>
        <v>0</v>
      </c>
      <c r="I23" s="1">
        <f>ROUND(SUM(I24:I28),2)</f>
        <v>0</v>
      </c>
      <c r="J23" s="1">
        <f>ROUND(SUM(J24:J28),2)</f>
        <v>0</v>
      </c>
      <c r="K23" s="28" t="s">
        <v>54</v>
      </c>
      <c r="AI23" s="11" t="s">
        <v>58</v>
      </c>
      <c r="AS23" s="1">
        <f>SUM(AJ24:AJ28)</f>
        <v>0</v>
      </c>
      <c r="AT23" s="1">
        <f>SUM(AK24:AK28)</f>
        <v>0</v>
      </c>
      <c r="AU23" s="1">
        <f>SUM(AL24:AL28)</f>
        <v>0</v>
      </c>
    </row>
    <row r="24" spans="1:76" ht="14.4" x14ac:dyDescent="0.3">
      <c r="A24" s="2" t="s">
        <v>84</v>
      </c>
      <c r="B24" s="3" t="s">
        <v>85</v>
      </c>
      <c r="C24" s="83" t="s">
        <v>86</v>
      </c>
      <c r="D24" s="84"/>
      <c r="E24" s="3" t="s">
        <v>87</v>
      </c>
      <c r="F24" s="29">
        <v>15.6</v>
      </c>
      <c r="G24" s="29">
        <v>0</v>
      </c>
      <c r="H24" s="29">
        <f>ROUND(F24*AO24,2)</f>
        <v>0</v>
      </c>
      <c r="I24" s="29">
        <f>ROUND(F24*AP24,2)</f>
        <v>0</v>
      </c>
      <c r="J24" s="29">
        <f>ROUND(F24*G24,2)</f>
        <v>0</v>
      </c>
      <c r="K24" s="30" t="s">
        <v>63</v>
      </c>
      <c r="Z24" s="29">
        <f>ROUND(IF(AQ24="5",BJ24,0),2)</f>
        <v>0</v>
      </c>
      <c r="AB24" s="29">
        <f>ROUND(IF(AQ24="1",BH24,0),2)</f>
        <v>0</v>
      </c>
      <c r="AC24" s="29">
        <f>ROUND(IF(AQ24="1",BI24,0),2)</f>
        <v>0</v>
      </c>
      <c r="AD24" s="29">
        <f>ROUND(IF(AQ24="7",BH24,0),2)</f>
        <v>0</v>
      </c>
      <c r="AE24" s="29">
        <f>ROUND(IF(AQ24="7",BI24,0),2)</f>
        <v>0</v>
      </c>
      <c r="AF24" s="29">
        <f>ROUND(IF(AQ24="2",BH24,0),2)</f>
        <v>0</v>
      </c>
      <c r="AG24" s="29">
        <f>ROUND(IF(AQ24="2",BI24,0),2)</f>
        <v>0</v>
      </c>
      <c r="AH24" s="29">
        <f>ROUND(IF(AQ24="0",BJ24,0),2)</f>
        <v>0</v>
      </c>
      <c r="AI24" s="11" t="s">
        <v>58</v>
      </c>
      <c r="AJ24" s="29">
        <f>IF(AN24=0,J24,0)</f>
        <v>0</v>
      </c>
      <c r="AK24" s="29">
        <f>IF(AN24=12,J24,0)</f>
        <v>0</v>
      </c>
      <c r="AL24" s="29">
        <f>IF(AN24=21,J24,0)</f>
        <v>0</v>
      </c>
      <c r="AN24" s="29">
        <v>21</v>
      </c>
      <c r="AO24" s="29">
        <f>G24*0</f>
        <v>0</v>
      </c>
      <c r="AP24" s="29">
        <f>G24*(1-0)</f>
        <v>0</v>
      </c>
      <c r="AQ24" s="31" t="s">
        <v>59</v>
      </c>
      <c r="AV24" s="29">
        <f>ROUND(AW24+AX24,2)</f>
        <v>0</v>
      </c>
      <c r="AW24" s="29">
        <f>ROUND(F24*AO24,2)</f>
        <v>0</v>
      </c>
      <c r="AX24" s="29">
        <f>ROUND(F24*AP24,2)</f>
        <v>0</v>
      </c>
      <c r="AY24" s="31" t="s">
        <v>88</v>
      </c>
      <c r="AZ24" s="31" t="s">
        <v>65</v>
      </c>
      <c r="BA24" s="11" t="s">
        <v>66</v>
      </c>
      <c r="BC24" s="29">
        <f>AW24+AX24</f>
        <v>0</v>
      </c>
      <c r="BD24" s="29">
        <f>G24/(100-BE24)*100</f>
        <v>0</v>
      </c>
      <c r="BE24" s="29">
        <v>0</v>
      </c>
      <c r="BF24" s="29">
        <f>24</f>
        <v>24</v>
      </c>
      <c r="BH24" s="29">
        <f>F24*AO24</f>
        <v>0</v>
      </c>
      <c r="BI24" s="29">
        <f>F24*AP24</f>
        <v>0</v>
      </c>
      <c r="BJ24" s="29">
        <f>F24*G24</f>
        <v>0</v>
      </c>
      <c r="BK24" s="31" t="s">
        <v>67</v>
      </c>
      <c r="BL24" s="29">
        <v>13</v>
      </c>
      <c r="BW24" s="29">
        <v>21</v>
      </c>
      <c r="BX24" s="5" t="s">
        <v>86</v>
      </c>
    </row>
    <row r="25" spans="1:76" ht="13.5" customHeight="1" x14ac:dyDescent="0.3">
      <c r="A25" s="32"/>
      <c r="B25" s="36" t="s">
        <v>89</v>
      </c>
      <c r="C25" s="158" t="s">
        <v>90</v>
      </c>
      <c r="D25" s="159"/>
      <c r="E25" s="159"/>
      <c r="F25" s="159"/>
      <c r="G25" s="159"/>
      <c r="H25" s="159"/>
      <c r="I25" s="159"/>
      <c r="J25" s="159"/>
      <c r="K25" s="160"/>
    </row>
    <row r="26" spans="1:76" ht="14.4" x14ac:dyDescent="0.3">
      <c r="A26" s="32"/>
      <c r="C26" s="33" t="s">
        <v>91</v>
      </c>
      <c r="D26" s="33" t="s">
        <v>92</v>
      </c>
      <c r="F26" s="34">
        <v>13.128</v>
      </c>
      <c r="K26" s="35"/>
    </row>
    <row r="27" spans="1:76" ht="14.4" x14ac:dyDescent="0.3">
      <c r="A27" s="32"/>
      <c r="C27" s="33" t="s">
        <v>93</v>
      </c>
      <c r="D27" s="33" t="s">
        <v>71</v>
      </c>
      <c r="F27" s="34">
        <v>2.472</v>
      </c>
      <c r="K27" s="35"/>
    </row>
    <row r="28" spans="1:76" ht="14.4" x14ac:dyDescent="0.3">
      <c r="A28" s="2" t="s">
        <v>94</v>
      </c>
      <c r="B28" s="3" t="s">
        <v>95</v>
      </c>
      <c r="C28" s="83" t="s">
        <v>96</v>
      </c>
      <c r="D28" s="84"/>
      <c r="E28" s="3" t="s">
        <v>87</v>
      </c>
      <c r="F28" s="29">
        <v>0.67200000000000004</v>
      </c>
      <c r="G28" s="29">
        <v>0</v>
      </c>
      <c r="H28" s="29">
        <f>ROUND(F28*AO28,2)</f>
        <v>0</v>
      </c>
      <c r="I28" s="29">
        <f>ROUND(F28*AP28,2)</f>
        <v>0</v>
      </c>
      <c r="J28" s="29">
        <f>ROUND(F28*G28,2)</f>
        <v>0</v>
      </c>
      <c r="K28" s="30" t="s">
        <v>63</v>
      </c>
      <c r="Z28" s="29">
        <f>ROUND(IF(AQ28="5",BJ28,0),2)</f>
        <v>0</v>
      </c>
      <c r="AB28" s="29">
        <f>ROUND(IF(AQ28="1",BH28,0),2)</f>
        <v>0</v>
      </c>
      <c r="AC28" s="29">
        <f>ROUND(IF(AQ28="1",BI28,0),2)</f>
        <v>0</v>
      </c>
      <c r="AD28" s="29">
        <f>ROUND(IF(AQ28="7",BH28,0),2)</f>
        <v>0</v>
      </c>
      <c r="AE28" s="29">
        <f>ROUND(IF(AQ28="7",BI28,0),2)</f>
        <v>0</v>
      </c>
      <c r="AF28" s="29">
        <f>ROUND(IF(AQ28="2",BH28,0),2)</f>
        <v>0</v>
      </c>
      <c r="AG28" s="29">
        <f>ROUND(IF(AQ28="2",BI28,0),2)</f>
        <v>0</v>
      </c>
      <c r="AH28" s="29">
        <f>ROUND(IF(AQ28="0",BJ28,0),2)</f>
        <v>0</v>
      </c>
      <c r="AI28" s="11" t="s">
        <v>58</v>
      </c>
      <c r="AJ28" s="29">
        <f>IF(AN28=0,J28,0)</f>
        <v>0</v>
      </c>
      <c r="AK28" s="29">
        <f>IF(AN28=12,J28,0)</f>
        <v>0</v>
      </c>
      <c r="AL28" s="29">
        <f>IF(AN28=21,J28,0)</f>
        <v>0</v>
      </c>
      <c r="AN28" s="29">
        <v>21</v>
      </c>
      <c r="AO28" s="29">
        <f>G28*0</f>
        <v>0</v>
      </c>
      <c r="AP28" s="29">
        <f>G28*(1-0)</f>
        <v>0</v>
      </c>
      <c r="AQ28" s="31" t="s">
        <v>59</v>
      </c>
      <c r="AV28" s="29">
        <f>ROUND(AW28+AX28,2)</f>
        <v>0</v>
      </c>
      <c r="AW28" s="29">
        <f>ROUND(F28*AO28,2)</f>
        <v>0</v>
      </c>
      <c r="AX28" s="29">
        <f>ROUND(F28*AP28,2)</f>
        <v>0</v>
      </c>
      <c r="AY28" s="31" t="s">
        <v>88</v>
      </c>
      <c r="AZ28" s="31" t="s">
        <v>65</v>
      </c>
      <c r="BA28" s="11" t="s">
        <v>66</v>
      </c>
      <c r="BC28" s="29">
        <f>AW28+AX28</f>
        <v>0</v>
      </c>
      <c r="BD28" s="29">
        <f>G28/(100-BE28)*100</f>
        <v>0</v>
      </c>
      <c r="BE28" s="29">
        <v>0</v>
      </c>
      <c r="BF28" s="29">
        <f>28</f>
        <v>28</v>
      </c>
      <c r="BH28" s="29">
        <f>F28*AO28</f>
        <v>0</v>
      </c>
      <c r="BI28" s="29">
        <f>F28*AP28</f>
        <v>0</v>
      </c>
      <c r="BJ28" s="29">
        <f>F28*G28</f>
        <v>0</v>
      </c>
      <c r="BK28" s="31" t="s">
        <v>67</v>
      </c>
      <c r="BL28" s="29">
        <v>13</v>
      </c>
      <c r="BW28" s="29">
        <v>21</v>
      </c>
      <c r="BX28" s="5" t="s">
        <v>96</v>
      </c>
    </row>
    <row r="29" spans="1:76" ht="13.5" customHeight="1" x14ac:dyDescent="0.3">
      <c r="A29" s="32"/>
      <c r="B29" s="36" t="s">
        <v>89</v>
      </c>
      <c r="C29" s="158" t="s">
        <v>97</v>
      </c>
      <c r="D29" s="159"/>
      <c r="E29" s="159"/>
      <c r="F29" s="159"/>
      <c r="G29" s="159"/>
      <c r="H29" s="159"/>
      <c r="I29" s="159"/>
      <c r="J29" s="159"/>
      <c r="K29" s="160"/>
    </row>
    <row r="30" spans="1:76" ht="14.4" x14ac:dyDescent="0.3">
      <c r="A30" s="32"/>
      <c r="C30" s="33" t="s">
        <v>98</v>
      </c>
      <c r="D30" s="33" t="s">
        <v>99</v>
      </c>
      <c r="F30" s="34">
        <v>0.67200000000000004</v>
      </c>
      <c r="K30" s="35"/>
    </row>
    <row r="31" spans="1:76" ht="26.4" x14ac:dyDescent="0.3">
      <c r="A31" s="32"/>
      <c r="B31" s="36" t="s">
        <v>80</v>
      </c>
      <c r="C31" s="158" t="s">
        <v>100</v>
      </c>
      <c r="D31" s="159"/>
      <c r="E31" s="159"/>
      <c r="F31" s="159"/>
      <c r="G31" s="159"/>
      <c r="H31" s="159"/>
      <c r="I31" s="159"/>
      <c r="J31" s="159"/>
      <c r="K31" s="160"/>
      <c r="BX31" s="37" t="s">
        <v>100</v>
      </c>
    </row>
    <row r="32" spans="1:76" ht="14.4" x14ac:dyDescent="0.3">
      <c r="A32" s="25" t="s">
        <v>54</v>
      </c>
      <c r="B32" s="26" t="s">
        <v>101</v>
      </c>
      <c r="C32" s="164" t="s">
        <v>102</v>
      </c>
      <c r="D32" s="165"/>
      <c r="E32" s="27" t="s">
        <v>35</v>
      </c>
      <c r="F32" s="27" t="s">
        <v>35</v>
      </c>
      <c r="G32" s="27" t="s">
        <v>35</v>
      </c>
      <c r="H32" s="1">
        <f>ROUND(SUM(H33:H37),2)</f>
        <v>0</v>
      </c>
      <c r="I32" s="1">
        <f>ROUND(SUM(I33:I37),2)</f>
        <v>0</v>
      </c>
      <c r="J32" s="1">
        <f>ROUND(SUM(J33:J37),2)</f>
        <v>0</v>
      </c>
      <c r="K32" s="28" t="s">
        <v>54</v>
      </c>
      <c r="AI32" s="11" t="s">
        <v>58</v>
      </c>
      <c r="AS32" s="1">
        <f>SUM(AJ33:AJ37)</f>
        <v>0</v>
      </c>
      <c r="AT32" s="1">
        <f>SUM(AK33:AK37)</f>
        <v>0</v>
      </c>
      <c r="AU32" s="1">
        <f>SUM(AL33:AL37)</f>
        <v>0</v>
      </c>
    </row>
    <row r="33" spans="1:76" ht="14.4" x14ac:dyDescent="0.3">
      <c r="A33" s="2" t="s">
        <v>103</v>
      </c>
      <c r="B33" s="3" t="s">
        <v>104</v>
      </c>
      <c r="C33" s="83" t="s">
        <v>105</v>
      </c>
      <c r="D33" s="84"/>
      <c r="E33" s="3" t="s">
        <v>87</v>
      </c>
      <c r="F33" s="29">
        <v>3.7919999999999998</v>
      </c>
      <c r="G33" s="29">
        <v>0</v>
      </c>
      <c r="H33" s="29">
        <f>ROUND(F33*AO33,2)</f>
        <v>0</v>
      </c>
      <c r="I33" s="29">
        <f>ROUND(F33*AP33,2)</f>
        <v>0</v>
      </c>
      <c r="J33" s="29">
        <f>ROUND(F33*G33,2)</f>
        <v>0</v>
      </c>
      <c r="K33" s="30" t="s">
        <v>63</v>
      </c>
      <c r="Z33" s="29">
        <f>ROUND(IF(AQ33="5",BJ33,0),2)</f>
        <v>0</v>
      </c>
      <c r="AB33" s="29">
        <f>ROUND(IF(AQ33="1",BH33,0),2)</f>
        <v>0</v>
      </c>
      <c r="AC33" s="29">
        <f>ROUND(IF(AQ33="1",BI33,0),2)</f>
        <v>0</v>
      </c>
      <c r="AD33" s="29">
        <f>ROUND(IF(AQ33="7",BH33,0),2)</f>
        <v>0</v>
      </c>
      <c r="AE33" s="29">
        <f>ROUND(IF(AQ33="7",BI33,0),2)</f>
        <v>0</v>
      </c>
      <c r="AF33" s="29">
        <f>ROUND(IF(AQ33="2",BH33,0),2)</f>
        <v>0</v>
      </c>
      <c r="AG33" s="29">
        <f>ROUND(IF(AQ33="2",BI33,0),2)</f>
        <v>0</v>
      </c>
      <c r="AH33" s="29">
        <f>ROUND(IF(AQ33="0",BJ33,0),2)</f>
        <v>0</v>
      </c>
      <c r="AI33" s="11" t="s">
        <v>58</v>
      </c>
      <c r="AJ33" s="29">
        <f>IF(AN33=0,J33,0)</f>
        <v>0</v>
      </c>
      <c r="AK33" s="29">
        <f>IF(AN33=12,J33,0)</f>
        <v>0</v>
      </c>
      <c r="AL33" s="29">
        <f>IF(AN33=21,J33,0)</f>
        <v>0</v>
      </c>
      <c r="AN33" s="29">
        <v>21</v>
      </c>
      <c r="AO33" s="29">
        <f>G33*0</f>
        <v>0</v>
      </c>
      <c r="AP33" s="29">
        <f>G33*(1-0)</f>
        <v>0</v>
      </c>
      <c r="AQ33" s="31" t="s">
        <v>59</v>
      </c>
      <c r="AV33" s="29">
        <f>ROUND(AW33+AX33,2)</f>
        <v>0</v>
      </c>
      <c r="AW33" s="29">
        <f>ROUND(F33*AO33,2)</f>
        <v>0</v>
      </c>
      <c r="AX33" s="29">
        <f>ROUND(F33*AP33,2)</f>
        <v>0</v>
      </c>
      <c r="AY33" s="31" t="s">
        <v>106</v>
      </c>
      <c r="AZ33" s="31" t="s">
        <v>65</v>
      </c>
      <c r="BA33" s="11" t="s">
        <v>66</v>
      </c>
      <c r="BC33" s="29">
        <f>AW33+AX33</f>
        <v>0</v>
      </c>
      <c r="BD33" s="29">
        <f>G33/(100-BE33)*100</f>
        <v>0</v>
      </c>
      <c r="BE33" s="29">
        <v>0</v>
      </c>
      <c r="BF33" s="29">
        <f>33</f>
        <v>33</v>
      </c>
      <c r="BH33" s="29">
        <f>F33*AO33</f>
        <v>0</v>
      </c>
      <c r="BI33" s="29">
        <f>F33*AP33</f>
        <v>0</v>
      </c>
      <c r="BJ33" s="29">
        <f>F33*G33</f>
        <v>0</v>
      </c>
      <c r="BK33" s="31" t="s">
        <v>67</v>
      </c>
      <c r="BL33" s="29">
        <v>16</v>
      </c>
      <c r="BW33" s="29">
        <v>21</v>
      </c>
      <c r="BX33" s="5" t="s">
        <v>105</v>
      </c>
    </row>
    <row r="34" spans="1:76" ht="14.4" x14ac:dyDescent="0.3">
      <c r="A34" s="32"/>
      <c r="C34" s="33" t="s">
        <v>107</v>
      </c>
      <c r="D34" s="33" t="s">
        <v>108</v>
      </c>
      <c r="F34" s="34">
        <v>2.6255999999999999</v>
      </c>
      <c r="K34" s="35"/>
    </row>
    <row r="35" spans="1:76" ht="14.4" x14ac:dyDescent="0.3">
      <c r="A35" s="32"/>
      <c r="C35" s="33" t="s">
        <v>109</v>
      </c>
      <c r="D35" s="33" t="s">
        <v>110</v>
      </c>
      <c r="F35" s="34">
        <v>0.49440000000000001</v>
      </c>
      <c r="K35" s="35"/>
    </row>
    <row r="36" spans="1:76" ht="14.4" x14ac:dyDescent="0.3">
      <c r="A36" s="32"/>
      <c r="C36" s="33" t="s">
        <v>98</v>
      </c>
      <c r="D36" s="33" t="s">
        <v>99</v>
      </c>
      <c r="F36" s="34">
        <v>0.67200000000000004</v>
      </c>
      <c r="K36" s="35"/>
    </row>
    <row r="37" spans="1:76" ht="14.4" x14ac:dyDescent="0.3">
      <c r="A37" s="2" t="s">
        <v>111</v>
      </c>
      <c r="B37" s="3" t="s">
        <v>112</v>
      </c>
      <c r="C37" s="83" t="s">
        <v>113</v>
      </c>
      <c r="D37" s="84"/>
      <c r="E37" s="3" t="s">
        <v>87</v>
      </c>
      <c r="F37" s="29">
        <v>37.92</v>
      </c>
      <c r="G37" s="29">
        <v>0</v>
      </c>
      <c r="H37" s="29">
        <f>ROUND(F37*AO37,2)</f>
        <v>0</v>
      </c>
      <c r="I37" s="29">
        <f>ROUND(F37*AP37,2)</f>
        <v>0</v>
      </c>
      <c r="J37" s="29">
        <f>ROUND(F37*G37,2)</f>
        <v>0</v>
      </c>
      <c r="K37" s="30" t="s">
        <v>63</v>
      </c>
      <c r="Z37" s="29">
        <f>ROUND(IF(AQ37="5",BJ37,0),2)</f>
        <v>0</v>
      </c>
      <c r="AB37" s="29">
        <f>ROUND(IF(AQ37="1",BH37,0),2)</f>
        <v>0</v>
      </c>
      <c r="AC37" s="29">
        <f>ROUND(IF(AQ37="1",BI37,0),2)</f>
        <v>0</v>
      </c>
      <c r="AD37" s="29">
        <f>ROUND(IF(AQ37="7",BH37,0),2)</f>
        <v>0</v>
      </c>
      <c r="AE37" s="29">
        <f>ROUND(IF(AQ37="7",BI37,0),2)</f>
        <v>0</v>
      </c>
      <c r="AF37" s="29">
        <f>ROUND(IF(AQ37="2",BH37,0),2)</f>
        <v>0</v>
      </c>
      <c r="AG37" s="29">
        <f>ROUND(IF(AQ37="2",BI37,0),2)</f>
        <v>0</v>
      </c>
      <c r="AH37" s="29">
        <f>ROUND(IF(AQ37="0",BJ37,0),2)</f>
        <v>0</v>
      </c>
      <c r="AI37" s="11" t="s">
        <v>58</v>
      </c>
      <c r="AJ37" s="29">
        <f>IF(AN37=0,J37,0)</f>
        <v>0</v>
      </c>
      <c r="AK37" s="29">
        <f>IF(AN37=12,J37,0)</f>
        <v>0</v>
      </c>
      <c r="AL37" s="29">
        <f>IF(AN37=21,J37,0)</f>
        <v>0</v>
      </c>
      <c r="AN37" s="29">
        <v>21</v>
      </c>
      <c r="AO37" s="29">
        <f>G37*0</f>
        <v>0</v>
      </c>
      <c r="AP37" s="29">
        <f>G37*(1-0)</f>
        <v>0</v>
      </c>
      <c r="AQ37" s="31" t="s">
        <v>59</v>
      </c>
      <c r="AV37" s="29">
        <f>ROUND(AW37+AX37,2)</f>
        <v>0</v>
      </c>
      <c r="AW37" s="29">
        <f>ROUND(F37*AO37,2)</f>
        <v>0</v>
      </c>
      <c r="AX37" s="29">
        <f>ROUND(F37*AP37,2)</f>
        <v>0</v>
      </c>
      <c r="AY37" s="31" t="s">
        <v>106</v>
      </c>
      <c r="AZ37" s="31" t="s">
        <v>65</v>
      </c>
      <c r="BA37" s="11" t="s">
        <v>66</v>
      </c>
      <c r="BC37" s="29">
        <f>AW37+AX37</f>
        <v>0</v>
      </c>
      <c r="BD37" s="29">
        <f>G37/(100-BE37)*100</f>
        <v>0</v>
      </c>
      <c r="BE37" s="29">
        <v>0</v>
      </c>
      <c r="BF37" s="29">
        <f>37</f>
        <v>37</v>
      </c>
      <c r="BH37" s="29">
        <f>F37*AO37</f>
        <v>0</v>
      </c>
      <c r="BI37" s="29">
        <f>F37*AP37</f>
        <v>0</v>
      </c>
      <c r="BJ37" s="29">
        <f>F37*G37</f>
        <v>0</v>
      </c>
      <c r="BK37" s="31" t="s">
        <v>67</v>
      </c>
      <c r="BL37" s="29">
        <v>16</v>
      </c>
      <c r="BW37" s="29">
        <v>21</v>
      </c>
      <c r="BX37" s="5" t="s">
        <v>113</v>
      </c>
    </row>
    <row r="38" spans="1:76" ht="14.4" x14ac:dyDescent="0.3">
      <c r="A38" s="32"/>
      <c r="C38" s="33" t="s">
        <v>114</v>
      </c>
      <c r="D38" s="33" t="s">
        <v>54</v>
      </c>
      <c r="F38" s="34">
        <v>31.2</v>
      </c>
      <c r="K38" s="35"/>
    </row>
    <row r="39" spans="1:76" ht="14.4" x14ac:dyDescent="0.3">
      <c r="A39" s="32"/>
      <c r="C39" s="33" t="s">
        <v>115</v>
      </c>
      <c r="D39" s="33" t="s">
        <v>99</v>
      </c>
      <c r="F39" s="34">
        <v>6.72</v>
      </c>
      <c r="K39" s="35"/>
    </row>
    <row r="40" spans="1:76" ht="14.4" x14ac:dyDescent="0.3">
      <c r="A40" s="25" t="s">
        <v>54</v>
      </c>
      <c r="B40" s="26" t="s">
        <v>116</v>
      </c>
      <c r="C40" s="164" t="s">
        <v>117</v>
      </c>
      <c r="D40" s="165"/>
      <c r="E40" s="27" t="s">
        <v>35</v>
      </c>
      <c r="F40" s="27" t="s">
        <v>35</v>
      </c>
      <c r="G40" s="27" t="s">
        <v>35</v>
      </c>
      <c r="H40" s="1">
        <f>ROUND(SUM(H41:H44),2)</f>
        <v>0</v>
      </c>
      <c r="I40" s="1">
        <f>ROUND(SUM(I41:I44),2)</f>
        <v>0</v>
      </c>
      <c r="J40" s="1">
        <f>ROUND(SUM(J41:J44),2)</f>
        <v>0</v>
      </c>
      <c r="K40" s="28" t="s">
        <v>54</v>
      </c>
      <c r="AI40" s="11" t="s">
        <v>58</v>
      </c>
      <c r="AS40" s="1">
        <f>SUM(AJ41:AJ44)</f>
        <v>0</v>
      </c>
      <c r="AT40" s="1">
        <f>SUM(AK41:AK44)</f>
        <v>0</v>
      </c>
      <c r="AU40" s="1">
        <f>SUM(AL41:AL44)</f>
        <v>0</v>
      </c>
    </row>
    <row r="41" spans="1:76" ht="14.4" x14ac:dyDescent="0.3">
      <c r="A41" s="2" t="s">
        <v>118</v>
      </c>
      <c r="B41" s="3" t="s">
        <v>119</v>
      </c>
      <c r="C41" s="83" t="s">
        <v>120</v>
      </c>
      <c r="D41" s="84"/>
      <c r="E41" s="3" t="s">
        <v>87</v>
      </c>
      <c r="F41" s="29">
        <v>12.48</v>
      </c>
      <c r="G41" s="29">
        <v>0</v>
      </c>
      <c r="H41" s="29">
        <f>ROUND(F41*AO41,2)</f>
        <v>0</v>
      </c>
      <c r="I41" s="29">
        <f>ROUND(F41*AP41,2)</f>
        <v>0</v>
      </c>
      <c r="J41" s="29">
        <f>ROUND(F41*G41,2)</f>
        <v>0</v>
      </c>
      <c r="K41" s="30" t="s">
        <v>63</v>
      </c>
      <c r="Z41" s="29">
        <f>ROUND(IF(AQ41="5",BJ41,0),2)</f>
        <v>0</v>
      </c>
      <c r="AB41" s="29">
        <f>ROUND(IF(AQ41="1",BH41,0),2)</f>
        <v>0</v>
      </c>
      <c r="AC41" s="29">
        <f>ROUND(IF(AQ41="1",BI41,0),2)</f>
        <v>0</v>
      </c>
      <c r="AD41" s="29">
        <f>ROUND(IF(AQ41="7",BH41,0),2)</f>
        <v>0</v>
      </c>
      <c r="AE41" s="29">
        <f>ROUND(IF(AQ41="7",BI41,0),2)</f>
        <v>0</v>
      </c>
      <c r="AF41" s="29">
        <f>ROUND(IF(AQ41="2",BH41,0),2)</f>
        <v>0</v>
      </c>
      <c r="AG41" s="29">
        <f>ROUND(IF(AQ41="2",BI41,0),2)</f>
        <v>0</v>
      </c>
      <c r="AH41" s="29">
        <f>ROUND(IF(AQ41="0",BJ41,0),2)</f>
        <v>0</v>
      </c>
      <c r="AI41" s="11" t="s">
        <v>58</v>
      </c>
      <c r="AJ41" s="29">
        <f>IF(AN41=0,J41,0)</f>
        <v>0</v>
      </c>
      <c r="AK41" s="29">
        <f>IF(AN41=12,J41,0)</f>
        <v>0</v>
      </c>
      <c r="AL41" s="29">
        <f>IF(AN41=21,J41,0)</f>
        <v>0</v>
      </c>
      <c r="AN41" s="29">
        <v>21</v>
      </c>
      <c r="AO41" s="29">
        <f>G41*0</f>
        <v>0</v>
      </c>
      <c r="AP41" s="29">
        <f>G41*(1-0)</f>
        <v>0</v>
      </c>
      <c r="AQ41" s="31" t="s">
        <v>59</v>
      </c>
      <c r="AV41" s="29">
        <f>ROUND(AW41+AX41,2)</f>
        <v>0</v>
      </c>
      <c r="AW41" s="29">
        <f>ROUND(F41*AO41,2)</f>
        <v>0</v>
      </c>
      <c r="AX41" s="29">
        <f>ROUND(F41*AP41,2)</f>
        <v>0</v>
      </c>
      <c r="AY41" s="31" t="s">
        <v>121</v>
      </c>
      <c r="AZ41" s="31" t="s">
        <v>65</v>
      </c>
      <c r="BA41" s="11" t="s">
        <v>66</v>
      </c>
      <c r="BC41" s="29">
        <f>AW41+AX41</f>
        <v>0</v>
      </c>
      <c r="BD41" s="29">
        <f>G41/(100-BE41)*100</f>
        <v>0</v>
      </c>
      <c r="BE41" s="29">
        <v>0</v>
      </c>
      <c r="BF41" s="29">
        <f>41</f>
        <v>41</v>
      </c>
      <c r="BH41" s="29">
        <f>F41*AO41</f>
        <v>0</v>
      </c>
      <c r="BI41" s="29">
        <f>F41*AP41</f>
        <v>0</v>
      </c>
      <c r="BJ41" s="29">
        <f>F41*G41</f>
        <v>0</v>
      </c>
      <c r="BK41" s="31" t="s">
        <v>67</v>
      </c>
      <c r="BL41" s="29">
        <v>17</v>
      </c>
      <c r="BW41" s="29">
        <v>21</v>
      </c>
      <c r="BX41" s="5" t="s">
        <v>120</v>
      </c>
    </row>
    <row r="42" spans="1:76" ht="14.4" x14ac:dyDescent="0.3">
      <c r="A42" s="32"/>
      <c r="C42" s="33" t="s">
        <v>122</v>
      </c>
      <c r="D42" s="33" t="s">
        <v>123</v>
      </c>
      <c r="F42" s="34">
        <v>10.5024</v>
      </c>
      <c r="K42" s="35"/>
    </row>
    <row r="43" spans="1:76" ht="14.4" x14ac:dyDescent="0.3">
      <c r="A43" s="32"/>
      <c r="C43" s="33" t="s">
        <v>124</v>
      </c>
      <c r="D43" s="33" t="s">
        <v>110</v>
      </c>
      <c r="F43" s="34">
        <v>1.9776</v>
      </c>
      <c r="K43" s="35"/>
    </row>
    <row r="44" spans="1:76" ht="14.4" x14ac:dyDescent="0.3">
      <c r="A44" s="2" t="s">
        <v>125</v>
      </c>
      <c r="B44" s="3" t="s">
        <v>126</v>
      </c>
      <c r="C44" s="83" t="s">
        <v>127</v>
      </c>
      <c r="D44" s="84"/>
      <c r="E44" s="3" t="s">
        <v>87</v>
      </c>
      <c r="F44" s="29">
        <v>0.92700000000000005</v>
      </c>
      <c r="G44" s="29">
        <v>0</v>
      </c>
      <c r="H44" s="29">
        <f>ROUND(F44*AO44,2)</f>
        <v>0</v>
      </c>
      <c r="I44" s="29">
        <f>ROUND(F44*AP44,2)</f>
        <v>0</v>
      </c>
      <c r="J44" s="29">
        <f>ROUND(F44*G44,2)</f>
        <v>0</v>
      </c>
      <c r="K44" s="30" t="s">
        <v>63</v>
      </c>
      <c r="Z44" s="29">
        <f>ROUND(IF(AQ44="5",BJ44,0),2)</f>
        <v>0</v>
      </c>
      <c r="AB44" s="29">
        <f>ROUND(IF(AQ44="1",BH44,0),2)</f>
        <v>0</v>
      </c>
      <c r="AC44" s="29">
        <f>ROUND(IF(AQ44="1",BI44,0),2)</f>
        <v>0</v>
      </c>
      <c r="AD44" s="29">
        <f>ROUND(IF(AQ44="7",BH44,0),2)</f>
        <v>0</v>
      </c>
      <c r="AE44" s="29">
        <f>ROUND(IF(AQ44="7",BI44,0),2)</f>
        <v>0</v>
      </c>
      <c r="AF44" s="29">
        <f>ROUND(IF(AQ44="2",BH44,0),2)</f>
        <v>0</v>
      </c>
      <c r="AG44" s="29">
        <f>ROUND(IF(AQ44="2",BI44,0),2)</f>
        <v>0</v>
      </c>
      <c r="AH44" s="29">
        <f>ROUND(IF(AQ44="0",BJ44,0),2)</f>
        <v>0</v>
      </c>
      <c r="AI44" s="11" t="s">
        <v>58</v>
      </c>
      <c r="AJ44" s="29">
        <f>IF(AN44=0,J44,0)</f>
        <v>0</v>
      </c>
      <c r="AK44" s="29">
        <f>IF(AN44=12,J44,0)</f>
        <v>0</v>
      </c>
      <c r="AL44" s="29">
        <f>IF(AN44=21,J44,0)</f>
        <v>0</v>
      </c>
      <c r="AN44" s="29">
        <v>21</v>
      </c>
      <c r="AO44" s="29">
        <f>G44*0.328779056</f>
        <v>0</v>
      </c>
      <c r="AP44" s="29">
        <f>G44*(1-0.328779056)</f>
        <v>0</v>
      </c>
      <c r="AQ44" s="31" t="s">
        <v>59</v>
      </c>
      <c r="AV44" s="29">
        <f>ROUND(AW44+AX44,2)</f>
        <v>0</v>
      </c>
      <c r="AW44" s="29">
        <f>ROUND(F44*AO44,2)</f>
        <v>0</v>
      </c>
      <c r="AX44" s="29">
        <f>ROUND(F44*AP44,2)</f>
        <v>0</v>
      </c>
      <c r="AY44" s="31" t="s">
        <v>121</v>
      </c>
      <c r="AZ44" s="31" t="s">
        <v>65</v>
      </c>
      <c r="BA44" s="11" t="s">
        <v>66</v>
      </c>
      <c r="BC44" s="29">
        <f>AW44+AX44</f>
        <v>0</v>
      </c>
      <c r="BD44" s="29">
        <f>G44/(100-BE44)*100</f>
        <v>0</v>
      </c>
      <c r="BE44" s="29">
        <v>0</v>
      </c>
      <c r="BF44" s="29">
        <f>44</f>
        <v>44</v>
      </c>
      <c r="BH44" s="29">
        <f>F44*AO44</f>
        <v>0</v>
      </c>
      <c r="BI44" s="29">
        <f>F44*AP44</f>
        <v>0</v>
      </c>
      <c r="BJ44" s="29">
        <f>F44*G44</f>
        <v>0</v>
      </c>
      <c r="BK44" s="31" t="s">
        <v>67</v>
      </c>
      <c r="BL44" s="29">
        <v>17</v>
      </c>
      <c r="BW44" s="29">
        <v>21</v>
      </c>
      <c r="BX44" s="5" t="s">
        <v>127</v>
      </c>
    </row>
    <row r="45" spans="1:76" ht="14.4" x14ac:dyDescent="0.3">
      <c r="A45" s="32"/>
      <c r="C45" s="33" t="s">
        <v>128</v>
      </c>
      <c r="D45" s="33" t="s">
        <v>71</v>
      </c>
      <c r="F45" s="34">
        <v>0.92700000000000005</v>
      </c>
      <c r="K45" s="35"/>
    </row>
    <row r="46" spans="1:76" ht="14.4" x14ac:dyDescent="0.3">
      <c r="A46" s="25" t="s">
        <v>54</v>
      </c>
      <c r="B46" s="26" t="s">
        <v>129</v>
      </c>
      <c r="C46" s="164" t="s">
        <v>130</v>
      </c>
      <c r="D46" s="165"/>
      <c r="E46" s="27" t="s">
        <v>35</v>
      </c>
      <c r="F46" s="27" t="s">
        <v>35</v>
      </c>
      <c r="G46" s="27" t="s">
        <v>35</v>
      </c>
      <c r="H46" s="1">
        <f>ROUND(SUM(H47:H47),2)</f>
        <v>0</v>
      </c>
      <c r="I46" s="1">
        <f>ROUND(SUM(I47:I47),2)</f>
        <v>0</v>
      </c>
      <c r="J46" s="1">
        <f>ROUND(SUM(J47:J47),2)</f>
        <v>0</v>
      </c>
      <c r="K46" s="28" t="s">
        <v>54</v>
      </c>
      <c r="AI46" s="11" t="s">
        <v>58</v>
      </c>
      <c r="AS46" s="1">
        <f>SUM(AJ47:AJ47)</f>
        <v>0</v>
      </c>
      <c r="AT46" s="1">
        <f>SUM(AK47:AK47)</f>
        <v>0</v>
      </c>
      <c r="AU46" s="1">
        <f>SUM(AL47:AL47)</f>
        <v>0</v>
      </c>
    </row>
    <row r="47" spans="1:76" ht="14.4" x14ac:dyDescent="0.3">
      <c r="A47" s="2" t="s">
        <v>131</v>
      </c>
      <c r="B47" s="3" t="s">
        <v>132</v>
      </c>
      <c r="C47" s="83" t="s">
        <v>133</v>
      </c>
      <c r="D47" s="84"/>
      <c r="E47" s="3" t="s">
        <v>87</v>
      </c>
      <c r="F47" s="29">
        <v>0.64</v>
      </c>
      <c r="G47" s="29">
        <v>0</v>
      </c>
      <c r="H47" s="29">
        <f>ROUND(F47*AO47,2)</f>
        <v>0</v>
      </c>
      <c r="I47" s="29">
        <f>ROUND(F47*AP47,2)</f>
        <v>0</v>
      </c>
      <c r="J47" s="29">
        <f>ROUND(F47*G47,2)</f>
        <v>0</v>
      </c>
      <c r="K47" s="30" t="s">
        <v>63</v>
      </c>
      <c r="Z47" s="29">
        <f>ROUND(IF(AQ47="5",BJ47,0),2)</f>
        <v>0</v>
      </c>
      <c r="AB47" s="29">
        <f>ROUND(IF(AQ47="1",BH47,0),2)</f>
        <v>0</v>
      </c>
      <c r="AC47" s="29">
        <f>ROUND(IF(AQ47="1",BI47,0),2)</f>
        <v>0</v>
      </c>
      <c r="AD47" s="29">
        <f>ROUND(IF(AQ47="7",BH47,0),2)</f>
        <v>0</v>
      </c>
      <c r="AE47" s="29">
        <f>ROUND(IF(AQ47="7",BI47,0),2)</f>
        <v>0</v>
      </c>
      <c r="AF47" s="29">
        <f>ROUND(IF(AQ47="2",BH47,0),2)</f>
        <v>0</v>
      </c>
      <c r="AG47" s="29">
        <f>ROUND(IF(AQ47="2",BI47,0),2)</f>
        <v>0</v>
      </c>
      <c r="AH47" s="29">
        <f>ROUND(IF(AQ47="0",BJ47,0),2)</f>
        <v>0</v>
      </c>
      <c r="AI47" s="11" t="s">
        <v>58</v>
      </c>
      <c r="AJ47" s="29">
        <f>IF(AN47=0,J47,0)</f>
        <v>0</v>
      </c>
      <c r="AK47" s="29">
        <f>IF(AN47=12,J47,0)</f>
        <v>0</v>
      </c>
      <c r="AL47" s="29">
        <f>IF(AN47=21,J47,0)</f>
        <v>0</v>
      </c>
      <c r="AN47" s="29">
        <v>21</v>
      </c>
      <c r="AO47" s="29">
        <f>G47*0.417273486</f>
        <v>0</v>
      </c>
      <c r="AP47" s="29">
        <f>G47*(1-0.417273486)</f>
        <v>0</v>
      </c>
      <c r="AQ47" s="31" t="s">
        <v>59</v>
      </c>
      <c r="AV47" s="29">
        <f>ROUND(AW47+AX47,2)</f>
        <v>0</v>
      </c>
      <c r="AW47" s="29">
        <f>ROUND(F47*AO47,2)</f>
        <v>0</v>
      </c>
      <c r="AX47" s="29">
        <f>ROUND(F47*AP47,2)</f>
        <v>0</v>
      </c>
      <c r="AY47" s="31" t="s">
        <v>134</v>
      </c>
      <c r="AZ47" s="31" t="s">
        <v>135</v>
      </c>
      <c r="BA47" s="11" t="s">
        <v>66</v>
      </c>
      <c r="BC47" s="29">
        <f>AW47+AX47</f>
        <v>0</v>
      </c>
      <c r="BD47" s="29">
        <f>G47/(100-BE47)*100</f>
        <v>0</v>
      </c>
      <c r="BE47" s="29">
        <v>0</v>
      </c>
      <c r="BF47" s="29">
        <f>47</f>
        <v>47</v>
      </c>
      <c r="BH47" s="29">
        <f>F47*AO47</f>
        <v>0</v>
      </c>
      <c r="BI47" s="29">
        <f>F47*AP47</f>
        <v>0</v>
      </c>
      <c r="BJ47" s="29">
        <f>F47*G47</f>
        <v>0</v>
      </c>
      <c r="BK47" s="31" t="s">
        <v>67</v>
      </c>
      <c r="BL47" s="29">
        <v>27</v>
      </c>
      <c r="BW47" s="29">
        <v>21</v>
      </c>
      <c r="BX47" s="5" t="s">
        <v>133</v>
      </c>
    </row>
    <row r="48" spans="1:76" ht="13.5" customHeight="1" x14ac:dyDescent="0.3">
      <c r="A48" s="32"/>
      <c r="B48" s="36" t="s">
        <v>89</v>
      </c>
      <c r="C48" s="158" t="s">
        <v>136</v>
      </c>
      <c r="D48" s="159"/>
      <c r="E48" s="159"/>
      <c r="F48" s="159"/>
      <c r="G48" s="159"/>
      <c r="H48" s="159"/>
      <c r="I48" s="159"/>
      <c r="J48" s="159"/>
      <c r="K48" s="160"/>
    </row>
    <row r="49" spans="1:76" ht="14.4" x14ac:dyDescent="0.3">
      <c r="A49" s="32"/>
      <c r="C49" s="33" t="s">
        <v>137</v>
      </c>
      <c r="D49" s="33" t="s">
        <v>138</v>
      </c>
      <c r="F49" s="34">
        <v>0.64</v>
      </c>
      <c r="K49" s="35"/>
    </row>
    <row r="50" spans="1:76" ht="26.4" x14ac:dyDescent="0.3">
      <c r="A50" s="32"/>
      <c r="B50" s="36" t="s">
        <v>80</v>
      </c>
      <c r="C50" s="158" t="s">
        <v>139</v>
      </c>
      <c r="D50" s="159"/>
      <c r="E50" s="159"/>
      <c r="F50" s="159"/>
      <c r="G50" s="159"/>
      <c r="H50" s="159"/>
      <c r="I50" s="159"/>
      <c r="J50" s="159"/>
      <c r="K50" s="160"/>
      <c r="BX50" s="37" t="s">
        <v>139</v>
      </c>
    </row>
    <row r="51" spans="1:76" ht="14.4" x14ac:dyDescent="0.3">
      <c r="A51" s="25" t="s">
        <v>54</v>
      </c>
      <c r="B51" s="26" t="s">
        <v>140</v>
      </c>
      <c r="C51" s="164" t="s">
        <v>141</v>
      </c>
      <c r="D51" s="165"/>
      <c r="E51" s="27" t="s">
        <v>35</v>
      </c>
      <c r="F51" s="27" t="s">
        <v>35</v>
      </c>
      <c r="G51" s="27" t="s">
        <v>35</v>
      </c>
      <c r="H51" s="1">
        <f>ROUND(SUM(H52:H52),2)</f>
        <v>0</v>
      </c>
      <c r="I51" s="1">
        <f>ROUND(SUM(I52:I52),2)</f>
        <v>0</v>
      </c>
      <c r="J51" s="1">
        <f>ROUND(SUM(J52:J52),2)</f>
        <v>0</v>
      </c>
      <c r="K51" s="28" t="s">
        <v>54</v>
      </c>
      <c r="AI51" s="11" t="s">
        <v>58</v>
      </c>
      <c r="AS51" s="1">
        <f>SUM(AJ52:AJ52)</f>
        <v>0</v>
      </c>
      <c r="AT51" s="1">
        <f>SUM(AK52:AK52)</f>
        <v>0</v>
      </c>
      <c r="AU51" s="1">
        <f>SUM(AL52:AL52)</f>
        <v>0</v>
      </c>
    </row>
    <row r="52" spans="1:76" ht="14.4" x14ac:dyDescent="0.3">
      <c r="A52" s="2" t="s">
        <v>56</v>
      </c>
      <c r="B52" s="3" t="s">
        <v>142</v>
      </c>
      <c r="C52" s="83" t="s">
        <v>143</v>
      </c>
      <c r="D52" s="84"/>
      <c r="E52" s="3" t="s">
        <v>62</v>
      </c>
      <c r="F52" s="29">
        <v>42.473999999999997</v>
      </c>
      <c r="G52" s="29">
        <v>0</v>
      </c>
      <c r="H52" s="29">
        <f>ROUND(F52*AO52,2)</f>
        <v>0</v>
      </c>
      <c r="I52" s="29">
        <f>ROUND(F52*AP52,2)</f>
        <v>0</v>
      </c>
      <c r="J52" s="29">
        <f>ROUND(F52*G52,2)</f>
        <v>0</v>
      </c>
      <c r="K52" s="30" t="s">
        <v>63</v>
      </c>
      <c r="Z52" s="29">
        <f>ROUND(IF(AQ52="5",BJ52,0),2)</f>
        <v>0</v>
      </c>
      <c r="AB52" s="29">
        <f>ROUND(IF(AQ52="1",BH52,0),2)</f>
        <v>0</v>
      </c>
      <c r="AC52" s="29">
        <f>ROUND(IF(AQ52="1",BI52,0),2)</f>
        <v>0</v>
      </c>
      <c r="AD52" s="29">
        <f>ROUND(IF(AQ52="7",BH52,0),2)</f>
        <v>0</v>
      </c>
      <c r="AE52" s="29">
        <f>ROUND(IF(AQ52="7",BI52,0),2)</f>
        <v>0</v>
      </c>
      <c r="AF52" s="29">
        <f>ROUND(IF(AQ52="2",BH52,0),2)</f>
        <v>0</v>
      </c>
      <c r="AG52" s="29">
        <f>ROUND(IF(AQ52="2",BI52,0),2)</f>
        <v>0</v>
      </c>
      <c r="AH52" s="29">
        <f>ROUND(IF(AQ52="0",BJ52,0),2)</f>
        <v>0</v>
      </c>
      <c r="AI52" s="11" t="s">
        <v>58</v>
      </c>
      <c r="AJ52" s="29">
        <f>IF(AN52=0,J52,0)</f>
        <v>0</v>
      </c>
      <c r="AK52" s="29">
        <f>IF(AN52=12,J52,0)</f>
        <v>0</v>
      </c>
      <c r="AL52" s="29">
        <f>IF(AN52=21,J52,0)</f>
        <v>0</v>
      </c>
      <c r="AN52" s="29">
        <v>21</v>
      </c>
      <c r="AO52" s="29">
        <f>G52*0.241136163</f>
        <v>0</v>
      </c>
      <c r="AP52" s="29">
        <f>G52*(1-0.241136163)</f>
        <v>0</v>
      </c>
      <c r="AQ52" s="31" t="s">
        <v>59</v>
      </c>
      <c r="AV52" s="29">
        <f>ROUND(AW52+AX52,2)</f>
        <v>0</v>
      </c>
      <c r="AW52" s="29">
        <f>ROUND(F52*AO52,2)</f>
        <v>0</v>
      </c>
      <c r="AX52" s="29">
        <f>ROUND(F52*AP52,2)</f>
        <v>0</v>
      </c>
      <c r="AY52" s="31" t="s">
        <v>144</v>
      </c>
      <c r="AZ52" s="31" t="s">
        <v>135</v>
      </c>
      <c r="BA52" s="11" t="s">
        <v>66</v>
      </c>
      <c r="BC52" s="29">
        <f>AW52+AX52</f>
        <v>0</v>
      </c>
      <c r="BD52" s="29">
        <f>G52/(100-BE52)*100</f>
        <v>0</v>
      </c>
      <c r="BE52" s="29">
        <v>0</v>
      </c>
      <c r="BF52" s="29">
        <f>52</f>
        <v>52</v>
      </c>
      <c r="BH52" s="29">
        <f>F52*AO52</f>
        <v>0</v>
      </c>
      <c r="BI52" s="29">
        <f>F52*AP52</f>
        <v>0</v>
      </c>
      <c r="BJ52" s="29">
        <f>F52*G52</f>
        <v>0</v>
      </c>
      <c r="BK52" s="31" t="s">
        <v>67</v>
      </c>
      <c r="BL52" s="29">
        <v>28</v>
      </c>
      <c r="BW52" s="29">
        <v>21</v>
      </c>
      <c r="BX52" s="5" t="s">
        <v>143</v>
      </c>
    </row>
    <row r="53" spans="1:76" ht="13.5" customHeight="1" x14ac:dyDescent="0.3">
      <c r="A53" s="32"/>
      <c r="B53" s="36" t="s">
        <v>89</v>
      </c>
      <c r="C53" s="158" t="s">
        <v>145</v>
      </c>
      <c r="D53" s="159"/>
      <c r="E53" s="159"/>
      <c r="F53" s="159"/>
      <c r="G53" s="159"/>
      <c r="H53" s="159"/>
      <c r="I53" s="159"/>
      <c r="J53" s="159"/>
      <c r="K53" s="160"/>
    </row>
    <row r="54" spans="1:76" ht="14.4" x14ac:dyDescent="0.3">
      <c r="A54" s="32"/>
      <c r="C54" s="33" t="s">
        <v>146</v>
      </c>
      <c r="D54" s="33" t="s">
        <v>147</v>
      </c>
      <c r="F54" s="34">
        <v>39.384</v>
      </c>
      <c r="K54" s="35"/>
    </row>
    <row r="55" spans="1:76" ht="14.4" x14ac:dyDescent="0.3">
      <c r="A55" s="32"/>
      <c r="C55" s="33" t="s">
        <v>70</v>
      </c>
      <c r="D55" s="33" t="s">
        <v>110</v>
      </c>
      <c r="F55" s="34">
        <v>3.09</v>
      </c>
      <c r="K55" s="35"/>
    </row>
    <row r="56" spans="1:76" ht="14.4" x14ac:dyDescent="0.3">
      <c r="A56" s="25" t="s">
        <v>54</v>
      </c>
      <c r="B56" s="26" t="s">
        <v>148</v>
      </c>
      <c r="C56" s="164" t="s">
        <v>149</v>
      </c>
      <c r="D56" s="165"/>
      <c r="E56" s="27" t="s">
        <v>35</v>
      </c>
      <c r="F56" s="27" t="s">
        <v>35</v>
      </c>
      <c r="G56" s="27" t="s">
        <v>35</v>
      </c>
      <c r="H56" s="1">
        <f>ROUND(SUM(H57:H57),2)</f>
        <v>0</v>
      </c>
      <c r="I56" s="1">
        <f>ROUND(SUM(I57:I57),2)</f>
        <v>0</v>
      </c>
      <c r="J56" s="1">
        <f>ROUND(SUM(J57:J57),2)</f>
        <v>0</v>
      </c>
      <c r="K56" s="28" t="s">
        <v>54</v>
      </c>
      <c r="AI56" s="11" t="s">
        <v>58</v>
      </c>
      <c r="AS56" s="1">
        <f>SUM(AJ57:AJ57)</f>
        <v>0</v>
      </c>
      <c r="AT56" s="1">
        <f>SUM(AK57:AK57)</f>
        <v>0</v>
      </c>
      <c r="AU56" s="1">
        <f>SUM(AL57:AL57)</f>
        <v>0</v>
      </c>
    </row>
    <row r="57" spans="1:76" ht="14.4" x14ac:dyDescent="0.3">
      <c r="A57" s="2" t="s">
        <v>150</v>
      </c>
      <c r="B57" s="3" t="s">
        <v>151</v>
      </c>
      <c r="C57" s="83" t="s">
        <v>152</v>
      </c>
      <c r="D57" s="84"/>
      <c r="E57" s="3" t="s">
        <v>62</v>
      </c>
      <c r="F57" s="29">
        <v>1.9475</v>
      </c>
      <c r="G57" s="29">
        <v>0</v>
      </c>
      <c r="H57" s="29">
        <f>ROUND(F57*AO57,2)</f>
        <v>0</v>
      </c>
      <c r="I57" s="29">
        <f>ROUND(F57*AP57,2)</f>
        <v>0</v>
      </c>
      <c r="J57" s="29">
        <f>ROUND(F57*G57,2)</f>
        <v>0</v>
      </c>
      <c r="K57" s="30" t="s">
        <v>153</v>
      </c>
      <c r="Z57" s="29">
        <f>ROUND(IF(AQ57="5",BJ57,0),2)</f>
        <v>0</v>
      </c>
      <c r="AB57" s="29">
        <f>ROUND(IF(AQ57="1",BH57,0),2)</f>
        <v>0</v>
      </c>
      <c r="AC57" s="29">
        <f>ROUND(IF(AQ57="1",BI57,0),2)</f>
        <v>0</v>
      </c>
      <c r="AD57" s="29">
        <f>ROUND(IF(AQ57="7",BH57,0),2)</f>
        <v>0</v>
      </c>
      <c r="AE57" s="29">
        <f>ROUND(IF(AQ57="7",BI57,0),2)</f>
        <v>0</v>
      </c>
      <c r="AF57" s="29">
        <f>ROUND(IF(AQ57="2",BH57,0),2)</f>
        <v>0</v>
      </c>
      <c r="AG57" s="29">
        <f>ROUND(IF(AQ57="2",BI57,0),2)</f>
        <v>0</v>
      </c>
      <c r="AH57" s="29">
        <f>ROUND(IF(AQ57="0",BJ57,0),2)</f>
        <v>0</v>
      </c>
      <c r="AI57" s="11" t="s">
        <v>58</v>
      </c>
      <c r="AJ57" s="29">
        <f>IF(AN57=0,J57,0)</f>
        <v>0</v>
      </c>
      <c r="AK57" s="29">
        <f>IF(AN57=12,J57,0)</f>
        <v>0</v>
      </c>
      <c r="AL57" s="29">
        <f>IF(AN57=21,J57,0)</f>
        <v>0</v>
      </c>
      <c r="AN57" s="29">
        <v>21</v>
      </c>
      <c r="AO57" s="29">
        <f>G57*0.772179083</f>
        <v>0</v>
      </c>
      <c r="AP57" s="29">
        <f>G57*(1-0.772179083)</f>
        <v>0</v>
      </c>
      <c r="AQ57" s="31" t="s">
        <v>59</v>
      </c>
      <c r="AV57" s="29">
        <f>ROUND(AW57+AX57,2)</f>
        <v>0</v>
      </c>
      <c r="AW57" s="29">
        <f>ROUND(F57*AO57,2)</f>
        <v>0</v>
      </c>
      <c r="AX57" s="29">
        <f>ROUND(F57*AP57,2)</f>
        <v>0</v>
      </c>
      <c r="AY57" s="31" t="s">
        <v>154</v>
      </c>
      <c r="AZ57" s="31" t="s">
        <v>155</v>
      </c>
      <c r="BA57" s="11" t="s">
        <v>66</v>
      </c>
      <c r="BC57" s="29">
        <f>AW57+AX57</f>
        <v>0</v>
      </c>
      <c r="BD57" s="29">
        <f>G57/(100-BE57)*100</f>
        <v>0</v>
      </c>
      <c r="BE57" s="29">
        <v>0</v>
      </c>
      <c r="BF57" s="29">
        <f>57</f>
        <v>57</v>
      </c>
      <c r="BH57" s="29">
        <f>F57*AO57</f>
        <v>0</v>
      </c>
      <c r="BI57" s="29">
        <f>F57*AP57</f>
        <v>0</v>
      </c>
      <c r="BJ57" s="29">
        <f>F57*G57</f>
        <v>0</v>
      </c>
      <c r="BK57" s="31" t="s">
        <v>67</v>
      </c>
      <c r="BL57" s="29">
        <v>31</v>
      </c>
      <c r="BW57" s="29">
        <v>21</v>
      </c>
      <c r="BX57" s="5" t="s">
        <v>152</v>
      </c>
    </row>
    <row r="58" spans="1:76" ht="13.5" customHeight="1" x14ac:dyDescent="0.3">
      <c r="A58" s="32"/>
      <c r="B58" s="36" t="s">
        <v>89</v>
      </c>
      <c r="C58" s="158" t="s">
        <v>156</v>
      </c>
      <c r="D58" s="159"/>
      <c r="E58" s="159"/>
      <c r="F58" s="159"/>
      <c r="G58" s="159"/>
      <c r="H58" s="159"/>
      <c r="I58" s="159"/>
      <c r="J58" s="159"/>
      <c r="K58" s="160"/>
    </row>
    <row r="59" spans="1:76" ht="14.4" x14ac:dyDescent="0.3">
      <c r="A59" s="32"/>
      <c r="C59" s="33" t="s">
        <v>157</v>
      </c>
      <c r="D59" s="33" t="s">
        <v>158</v>
      </c>
      <c r="F59" s="34">
        <v>1.9475</v>
      </c>
      <c r="K59" s="35"/>
    </row>
    <row r="60" spans="1:76" ht="39.6" x14ac:dyDescent="0.3">
      <c r="A60" s="32"/>
      <c r="B60" s="36" t="s">
        <v>80</v>
      </c>
      <c r="C60" s="158" t="s">
        <v>159</v>
      </c>
      <c r="D60" s="159"/>
      <c r="E60" s="159"/>
      <c r="F60" s="159"/>
      <c r="G60" s="159"/>
      <c r="H60" s="159"/>
      <c r="I60" s="159"/>
      <c r="J60" s="159"/>
      <c r="K60" s="160"/>
      <c r="BX60" s="37" t="s">
        <v>159</v>
      </c>
    </row>
    <row r="61" spans="1:76" ht="14.4" x14ac:dyDescent="0.3">
      <c r="A61" s="25" t="s">
        <v>54</v>
      </c>
      <c r="B61" s="26" t="s">
        <v>160</v>
      </c>
      <c r="C61" s="164" t="s">
        <v>161</v>
      </c>
      <c r="D61" s="165"/>
      <c r="E61" s="27" t="s">
        <v>35</v>
      </c>
      <c r="F61" s="27" t="s">
        <v>35</v>
      </c>
      <c r="G61" s="27" t="s">
        <v>35</v>
      </c>
      <c r="H61" s="1">
        <f>ROUND(SUM(H62:H71),2)</f>
        <v>0</v>
      </c>
      <c r="I61" s="1">
        <f>ROUND(SUM(I62:I71),2)</f>
        <v>0</v>
      </c>
      <c r="J61" s="1">
        <f>ROUND(SUM(J62:J71),2)</f>
        <v>0</v>
      </c>
      <c r="K61" s="28" t="s">
        <v>54</v>
      </c>
      <c r="AI61" s="11" t="s">
        <v>58</v>
      </c>
      <c r="AS61" s="1">
        <f>SUM(AJ62:AJ71)</f>
        <v>0</v>
      </c>
      <c r="AT61" s="1">
        <f>SUM(AK62:AK71)</f>
        <v>0</v>
      </c>
      <c r="AU61" s="1">
        <f>SUM(AL62:AL71)</f>
        <v>0</v>
      </c>
    </row>
    <row r="62" spans="1:76" ht="26.4" x14ac:dyDescent="0.3">
      <c r="A62" s="2" t="s">
        <v>82</v>
      </c>
      <c r="B62" s="3" t="s">
        <v>162</v>
      </c>
      <c r="C62" s="83" t="s">
        <v>163</v>
      </c>
      <c r="D62" s="84"/>
      <c r="E62" s="3" t="s">
        <v>62</v>
      </c>
      <c r="F62" s="29">
        <v>25.434999999999999</v>
      </c>
      <c r="G62" s="29">
        <v>0</v>
      </c>
      <c r="H62" s="29">
        <f>ROUND(F62*AO62,2)</f>
        <v>0</v>
      </c>
      <c r="I62" s="29">
        <f>ROUND(F62*AP62,2)</f>
        <v>0</v>
      </c>
      <c r="J62" s="29">
        <f>ROUND(F62*G62,2)</f>
        <v>0</v>
      </c>
      <c r="K62" s="30" t="s">
        <v>63</v>
      </c>
      <c r="Z62" s="29">
        <f>ROUND(IF(AQ62="5",BJ62,0),2)</f>
        <v>0</v>
      </c>
      <c r="AB62" s="29">
        <f>ROUND(IF(AQ62="1",BH62,0),2)</f>
        <v>0</v>
      </c>
      <c r="AC62" s="29">
        <f>ROUND(IF(AQ62="1",BI62,0),2)</f>
        <v>0</v>
      </c>
      <c r="AD62" s="29">
        <f>ROUND(IF(AQ62="7",BH62,0),2)</f>
        <v>0</v>
      </c>
      <c r="AE62" s="29">
        <f>ROUND(IF(AQ62="7",BI62,0),2)</f>
        <v>0</v>
      </c>
      <c r="AF62" s="29">
        <f>ROUND(IF(AQ62="2",BH62,0),2)</f>
        <v>0</v>
      </c>
      <c r="AG62" s="29">
        <f>ROUND(IF(AQ62="2",BI62,0),2)</f>
        <v>0</v>
      </c>
      <c r="AH62" s="29">
        <f>ROUND(IF(AQ62="0",BJ62,0),2)</f>
        <v>0</v>
      </c>
      <c r="AI62" s="11" t="s">
        <v>58</v>
      </c>
      <c r="AJ62" s="29">
        <f>IF(AN62=0,J62,0)</f>
        <v>0</v>
      </c>
      <c r="AK62" s="29">
        <f>IF(AN62=12,J62,0)</f>
        <v>0</v>
      </c>
      <c r="AL62" s="29">
        <f>IF(AN62=21,J62,0)</f>
        <v>0</v>
      </c>
      <c r="AN62" s="29">
        <v>21</v>
      </c>
      <c r="AO62" s="29">
        <f>G62*0.660514598</f>
        <v>0</v>
      </c>
      <c r="AP62" s="29">
        <f>G62*(1-0.660514598)</f>
        <v>0</v>
      </c>
      <c r="AQ62" s="31" t="s">
        <v>59</v>
      </c>
      <c r="AV62" s="29">
        <f>ROUND(AW62+AX62,2)</f>
        <v>0</v>
      </c>
      <c r="AW62" s="29">
        <f>ROUND(F62*AO62,2)</f>
        <v>0</v>
      </c>
      <c r="AX62" s="29">
        <f>ROUND(F62*AP62,2)</f>
        <v>0</v>
      </c>
      <c r="AY62" s="31" t="s">
        <v>164</v>
      </c>
      <c r="AZ62" s="31" t="s">
        <v>165</v>
      </c>
      <c r="BA62" s="11" t="s">
        <v>66</v>
      </c>
      <c r="BC62" s="29">
        <f>AW62+AX62</f>
        <v>0</v>
      </c>
      <c r="BD62" s="29">
        <f>G62/(100-BE62)*100</f>
        <v>0</v>
      </c>
      <c r="BE62" s="29">
        <v>0</v>
      </c>
      <c r="BF62" s="29">
        <f>62</f>
        <v>62</v>
      </c>
      <c r="BH62" s="29">
        <f>F62*AO62</f>
        <v>0</v>
      </c>
      <c r="BI62" s="29">
        <f>F62*AP62</f>
        <v>0</v>
      </c>
      <c r="BJ62" s="29">
        <f>F62*G62</f>
        <v>0</v>
      </c>
      <c r="BK62" s="31" t="s">
        <v>67</v>
      </c>
      <c r="BL62" s="29">
        <v>59</v>
      </c>
      <c r="BW62" s="29">
        <v>21</v>
      </c>
      <c r="BX62" s="5" t="s">
        <v>163</v>
      </c>
    </row>
    <row r="63" spans="1:76" ht="25.8" customHeight="1" x14ac:dyDescent="0.3">
      <c r="A63" s="32"/>
      <c r="B63" s="36" t="s">
        <v>89</v>
      </c>
      <c r="C63" s="158" t="s">
        <v>166</v>
      </c>
      <c r="D63" s="159"/>
      <c r="E63" s="159"/>
      <c r="F63" s="159"/>
      <c r="G63" s="159"/>
      <c r="H63" s="159"/>
      <c r="I63" s="159"/>
      <c r="J63" s="159"/>
      <c r="K63" s="160"/>
    </row>
    <row r="64" spans="1:76" ht="14.4" x14ac:dyDescent="0.3">
      <c r="A64" s="32"/>
      <c r="C64" s="33" t="s">
        <v>167</v>
      </c>
      <c r="D64" s="33" t="s">
        <v>168</v>
      </c>
      <c r="F64" s="34">
        <v>25.434999999999999</v>
      </c>
      <c r="K64" s="35"/>
    </row>
    <row r="65" spans="1:76" ht="14.4" x14ac:dyDescent="0.3">
      <c r="A65" s="2" t="s">
        <v>169</v>
      </c>
      <c r="B65" s="3" t="s">
        <v>170</v>
      </c>
      <c r="C65" s="83" t="s">
        <v>171</v>
      </c>
      <c r="D65" s="84"/>
      <c r="E65" s="3" t="s">
        <v>62</v>
      </c>
      <c r="F65" s="29">
        <v>25.434999999999999</v>
      </c>
      <c r="G65" s="29">
        <v>0</v>
      </c>
      <c r="H65" s="29">
        <f>ROUND(F65*AO65,2)</f>
        <v>0</v>
      </c>
      <c r="I65" s="29">
        <f>ROUND(F65*AP65,2)</f>
        <v>0</v>
      </c>
      <c r="J65" s="29">
        <f>ROUND(F65*G65,2)</f>
        <v>0</v>
      </c>
      <c r="K65" s="30" t="s">
        <v>63</v>
      </c>
      <c r="Z65" s="29">
        <f>ROUND(IF(AQ65="5",BJ65,0),2)</f>
        <v>0</v>
      </c>
      <c r="AB65" s="29">
        <f>ROUND(IF(AQ65="1",BH65,0),2)</f>
        <v>0</v>
      </c>
      <c r="AC65" s="29">
        <f>ROUND(IF(AQ65="1",BI65,0),2)</f>
        <v>0</v>
      </c>
      <c r="AD65" s="29">
        <f>ROUND(IF(AQ65="7",BH65,0),2)</f>
        <v>0</v>
      </c>
      <c r="AE65" s="29">
        <f>ROUND(IF(AQ65="7",BI65,0),2)</f>
        <v>0</v>
      </c>
      <c r="AF65" s="29">
        <f>ROUND(IF(AQ65="2",BH65,0),2)</f>
        <v>0</v>
      </c>
      <c r="AG65" s="29">
        <f>ROUND(IF(AQ65="2",BI65,0),2)</f>
        <v>0</v>
      </c>
      <c r="AH65" s="29">
        <f>ROUND(IF(AQ65="0",BJ65,0),2)</f>
        <v>0</v>
      </c>
      <c r="AI65" s="11" t="s">
        <v>58</v>
      </c>
      <c r="AJ65" s="29">
        <f>IF(AN65=0,J65,0)</f>
        <v>0</v>
      </c>
      <c r="AK65" s="29">
        <f>IF(AN65=12,J65,0)</f>
        <v>0</v>
      </c>
      <c r="AL65" s="29">
        <f>IF(AN65=21,J65,0)</f>
        <v>0</v>
      </c>
      <c r="AN65" s="29">
        <v>21</v>
      </c>
      <c r="AO65" s="29">
        <f>G65*0.379580607</f>
        <v>0</v>
      </c>
      <c r="AP65" s="29">
        <f>G65*(1-0.379580607)</f>
        <v>0</v>
      </c>
      <c r="AQ65" s="31" t="s">
        <v>59</v>
      </c>
      <c r="AV65" s="29">
        <f>ROUND(AW65+AX65,2)</f>
        <v>0</v>
      </c>
      <c r="AW65" s="29">
        <f>ROUND(F65*AO65,2)</f>
        <v>0</v>
      </c>
      <c r="AX65" s="29">
        <f>ROUND(F65*AP65,2)</f>
        <v>0</v>
      </c>
      <c r="AY65" s="31" t="s">
        <v>164</v>
      </c>
      <c r="AZ65" s="31" t="s">
        <v>165</v>
      </c>
      <c r="BA65" s="11" t="s">
        <v>66</v>
      </c>
      <c r="BC65" s="29">
        <f>AW65+AX65</f>
        <v>0</v>
      </c>
      <c r="BD65" s="29">
        <f>G65/(100-BE65)*100</f>
        <v>0</v>
      </c>
      <c r="BE65" s="29">
        <v>0</v>
      </c>
      <c r="BF65" s="29">
        <f>65</f>
        <v>65</v>
      </c>
      <c r="BH65" s="29">
        <f>F65*AO65</f>
        <v>0</v>
      </c>
      <c r="BI65" s="29">
        <f>F65*AP65</f>
        <v>0</v>
      </c>
      <c r="BJ65" s="29">
        <f>F65*G65</f>
        <v>0</v>
      </c>
      <c r="BK65" s="31" t="s">
        <v>67</v>
      </c>
      <c r="BL65" s="29">
        <v>59</v>
      </c>
      <c r="BW65" s="29">
        <v>21</v>
      </c>
      <c r="BX65" s="5" t="s">
        <v>171</v>
      </c>
    </row>
    <row r="66" spans="1:76" ht="14.4" x14ac:dyDescent="0.3">
      <c r="A66" s="32"/>
      <c r="C66" s="33" t="s">
        <v>167</v>
      </c>
      <c r="D66" s="33" t="s">
        <v>168</v>
      </c>
      <c r="F66" s="34">
        <v>25.434999999999999</v>
      </c>
      <c r="K66" s="35"/>
    </row>
    <row r="67" spans="1:76" ht="14.4" x14ac:dyDescent="0.3">
      <c r="A67" s="2" t="s">
        <v>172</v>
      </c>
      <c r="B67" s="3" t="s">
        <v>173</v>
      </c>
      <c r="C67" s="83" t="s">
        <v>174</v>
      </c>
      <c r="D67" s="84"/>
      <c r="E67" s="3" t="s">
        <v>175</v>
      </c>
      <c r="F67" s="29">
        <v>33.625</v>
      </c>
      <c r="G67" s="29">
        <v>0</v>
      </c>
      <c r="H67" s="29">
        <f>ROUND(F67*AO67,2)</f>
        <v>0</v>
      </c>
      <c r="I67" s="29">
        <f>ROUND(F67*AP67,2)</f>
        <v>0</v>
      </c>
      <c r="J67" s="29">
        <f>ROUND(F67*G67,2)</f>
        <v>0</v>
      </c>
      <c r="K67" s="30" t="s">
        <v>63</v>
      </c>
      <c r="Z67" s="29">
        <f>ROUND(IF(AQ67="5",BJ67,0),2)</f>
        <v>0</v>
      </c>
      <c r="AB67" s="29">
        <f>ROUND(IF(AQ67="1",BH67,0),2)</f>
        <v>0</v>
      </c>
      <c r="AC67" s="29">
        <f>ROUND(IF(AQ67="1",BI67,0),2)</f>
        <v>0</v>
      </c>
      <c r="AD67" s="29">
        <f>ROUND(IF(AQ67="7",BH67,0),2)</f>
        <v>0</v>
      </c>
      <c r="AE67" s="29">
        <f>ROUND(IF(AQ67="7",BI67,0),2)</f>
        <v>0</v>
      </c>
      <c r="AF67" s="29">
        <f>ROUND(IF(AQ67="2",BH67,0),2)</f>
        <v>0</v>
      </c>
      <c r="AG67" s="29">
        <f>ROUND(IF(AQ67="2",BI67,0),2)</f>
        <v>0</v>
      </c>
      <c r="AH67" s="29">
        <f>ROUND(IF(AQ67="0",BJ67,0),2)</f>
        <v>0</v>
      </c>
      <c r="AI67" s="11" t="s">
        <v>58</v>
      </c>
      <c r="AJ67" s="29">
        <f>IF(AN67=0,J67,0)</f>
        <v>0</v>
      </c>
      <c r="AK67" s="29">
        <f>IF(AN67=12,J67,0)</f>
        <v>0</v>
      </c>
      <c r="AL67" s="29">
        <f>IF(AN67=21,J67,0)</f>
        <v>0</v>
      </c>
      <c r="AN67" s="29">
        <v>21</v>
      </c>
      <c r="AO67" s="29">
        <f>G67*0.036497714</f>
        <v>0</v>
      </c>
      <c r="AP67" s="29">
        <f>G67*(1-0.036497714)</f>
        <v>0</v>
      </c>
      <c r="AQ67" s="31" t="s">
        <v>59</v>
      </c>
      <c r="AV67" s="29">
        <f>ROUND(AW67+AX67,2)</f>
        <v>0</v>
      </c>
      <c r="AW67" s="29">
        <f>ROUND(F67*AO67,2)</f>
        <v>0</v>
      </c>
      <c r="AX67" s="29">
        <f>ROUND(F67*AP67,2)</f>
        <v>0</v>
      </c>
      <c r="AY67" s="31" t="s">
        <v>164</v>
      </c>
      <c r="AZ67" s="31" t="s">
        <v>165</v>
      </c>
      <c r="BA67" s="11" t="s">
        <v>66</v>
      </c>
      <c r="BC67" s="29">
        <f>AW67+AX67</f>
        <v>0</v>
      </c>
      <c r="BD67" s="29">
        <f>G67/(100-BE67)*100</f>
        <v>0</v>
      </c>
      <c r="BE67" s="29">
        <v>0</v>
      </c>
      <c r="BF67" s="29">
        <f>67</f>
        <v>67</v>
      </c>
      <c r="BH67" s="29">
        <f>F67*AO67</f>
        <v>0</v>
      </c>
      <c r="BI67" s="29">
        <f>F67*AP67</f>
        <v>0</v>
      </c>
      <c r="BJ67" s="29">
        <f>F67*G67</f>
        <v>0</v>
      </c>
      <c r="BK67" s="31" t="s">
        <v>67</v>
      </c>
      <c r="BL67" s="29">
        <v>59</v>
      </c>
      <c r="BW67" s="29">
        <v>21</v>
      </c>
      <c r="BX67" s="5" t="s">
        <v>174</v>
      </c>
    </row>
    <row r="68" spans="1:76" ht="14.4" x14ac:dyDescent="0.3">
      <c r="A68" s="32"/>
      <c r="C68" s="33" t="s">
        <v>176</v>
      </c>
      <c r="D68" s="33" t="s">
        <v>79</v>
      </c>
      <c r="F68" s="34">
        <v>10.465</v>
      </c>
      <c r="K68" s="35"/>
    </row>
    <row r="69" spans="1:76" ht="14.4" x14ac:dyDescent="0.3">
      <c r="A69" s="32"/>
      <c r="C69" s="33" t="s">
        <v>177</v>
      </c>
      <c r="D69" s="33" t="s">
        <v>69</v>
      </c>
      <c r="F69" s="34">
        <v>16.55</v>
      </c>
      <c r="K69" s="35"/>
    </row>
    <row r="70" spans="1:76" ht="14.4" x14ac:dyDescent="0.3">
      <c r="A70" s="32"/>
      <c r="C70" s="33" t="s">
        <v>178</v>
      </c>
      <c r="D70" s="33" t="s">
        <v>179</v>
      </c>
      <c r="F70" s="34">
        <v>6.61</v>
      </c>
      <c r="K70" s="35"/>
    </row>
    <row r="71" spans="1:76" ht="14.4" x14ac:dyDescent="0.3">
      <c r="A71" s="2" t="s">
        <v>101</v>
      </c>
      <c r="B71" s="3" t="s">
        <v>180</v>
      </c>
      <c r="C71" s="83" t="s">
        <v>181</v>
      </c>
      <c r="D71" s="84"/>
      <c r="E71" s="3" t="s">
        <v>62</v>
      </c>
      <c r="F71" s="29">
        <v>26.5</v>
      </c>
      <c r="G71" s="29">
        <v>0</v>
      </c>
      <c r="H71" s="29">
        <f>ROUND(F71*AO71,2)</f>
        <v>0</v>
      </c>
      <c r="I71" s="29">
        <f>ROUND(F71*AP71,2)</f>
        <v>0</v>
      </c>
      <c r="J71" s="29">
        <f>ROUND(F71*G71,2)</f>
        <v>0</v>
      </c>
      <c r="K71" s="30" t="s">
        <v>63</v>
      </c>
      <c r="Z71" s="29">
        <f>ROUND(IF(AQ71="5",BJ71,0),2)</f>
        <v>0</v>
      </c>
      <c r="AB71" s="29">
        <f>ROUND(IF(AQ71="1",BH71,0),2)</f>
        <v>0</v>
      </c>
      <c r="AC71" s="29">
        <f>ROUND(IF(AQ71="1",BI71,0),2)</f>
        <v>0</v>
      </c>
      <c r="AD71" s="29">
        <f>ROUND(IF(AQ71="7",BH71,0),2)</f>
        <v>0</v>
      </c>
      <c r="AE71" s="29">
        <f>ROUND(IF(AQ71="7",BI71,0),2)</f>
        <v>0</v>
      </c>
      <c r="AF71" s="29">
        <f>ROUND(IF(AQ71="2",BH71,0),2)</f>
        <v>0</v>
      </c>
      <c r="AG71" s="29">
        <f>ROUND(IF(AQ71="2",BI71,0),2)</f>
        <v>0</v>
      </c>
      <c r="AH71" s="29">
        <f>ROUND(IF(AQ71="0",BJ71,0),2)</f>
        <v>0</v>
      </c>
      <c r="AI71" s="11" t="s">
        <v>58</v>
      </c>
      <c r="AJ71" s="29">
        <f>IF(AN71=0,J71,0)</f>
        <v>0</v>
      </c>
      <c r="AK71" s="29">
        <f>IF(AN71=12,J71,0)</f>
        <v>0</v>
      </c>
      <c r="AL71" s="29">
        <f>IF(AN71=21,J71,0)</f>
        <v>0</v>
      </c>
      <c r="AN71" s="29">
        <v>21</v>
      </c>
      <c r="AO71" s="29">
        <f>G71*0.457915075</f>
        <v>0</v>
      </c>
      <c r="AP71" s="29">
        <f>G71*(1-0.457915075)</f>
        <v>0</v>
      </c>
      <c r="AQ71" s="31" t="s">
        <v>59</v>
      </c>
      <c r="AV71" s="29">
        <f>ROUND(AW71+AX71,2)</f>
        <v>0</v>
      </c>
      <c r="AW71" s="29">
        <f>ROUND(F71*AO71,2)</f>
        <v>0</v>
      </c>
      <c r="AX71" s="29">
        <f>ROUND(F71*AP71,2)</f>
        <v>0</v>
      </c>
      <c r="AY71" s="31" t="s">
        <v>164</v>
      </c>
      <c r="AZ71" s="31" t="s">
        <v>165</v>
      </c>
      <c r="BA71" s="11" t="s">
        <v>66</v>
      </c>
      <c r="BC71" s="29">
        <f>AW71+AX71</f>
        <v>0</v>
      </c>
      <c r="BD71" s="29">
        <f>G71/(100-BE71)*100</f>
        <v>0</v>
      </c>
      <c r="BE71" s="29">
        <v>0</v>
      </c>
      <c r="BF71" s="29">
        <f>71</f>
        <v>71</v>
      </c>
      <c r="BH71" s="29">
        <f>F71*AO71</f>
        <v>0</v>
      </c>
      <c r="BI71" s="29">
        <f>F71*AP71</f>
        <v>0</v>
      </c>
      <c r="BJ71" s="29">
        <f>F71*G71</f>
        <v>0</v>
      </c>
      <c r="BK71" s="31" t="s">
        <v>67</v>
      </c>
      <c r="BL71" s="29">
        <v>59</v>
      </c>
      <c r="BW71" s="29">
        <v>21</v>
      </c>
      <c r="BX71" s="5" t="s">
        <v>181</v>
      </c>
    </row>
    <row r="72" spans="1:76" ht="13.5" customHeight="1" x14ac:dyDescent="0.3">
      <c r="A72" s="32"/>
      <c r="B72" s="36" t="s">
        <v>89</v>
      </c>
      <c r="C72" s="158" t="s">
        <v>182</v>
      </c>
      <c r="D72" s="159"/>
      <c r="E72" s="159"/>
      <c r="F72" s="159"/>
      <c r="G72" s="159"/>
      <c r="H72" s="159"/>
      <c r="I72" s="159"/>
      <c r="J72" s="159"/>
      <c r="K72" s="160"/>
    </row>
    <row r="73" spans="1:76" ht="14.4" x14ac:dyDescent="0.3">
      <c r="A73" s="32"/>
      <c r="C73" s="33" t="s">
        <v>183</v>
      </c>
      <c r="D73" s="33" t="s">
        <v>179</v>
      </c>
      <c r="F73" s="34">
        <v>10.53</v>
      </c>
      <c r="K73" s="35"/>
    </row>
    <row r="74" spans="1:76" ht="14.4" x14ac:dyDescent="0.3">
      <c r="A74" s="32"/>
      <c r="C74" s="33" t="s">
        <v>184</v>
      </c>
      <c r="D74" s="33" t="s">
        <v>185</v>
      </c>
      <c r="F74" s="34">
        <v>15.97</v>
      </c>
      <c r="K74" s="35"/>
    </row>
    <row r="75" spans="1:76" ht="39.6" x14ac:dyDescent="0.3">
      <c r="A75" s="32"/>
      <c r="B75" s="36" t="s">
        <v>80</v>
      </c>
      <c r="C75" s="158" t="s">
        <v>186</v>
      </c>
      <c r="D75" s="159"/>
      <c r="E75" s="159"/>
      <c r="F75" s="159"/>
      <c r="G75" s="159"/>
      <c r="H75" s="159"/>
      <c r="I75" s="159"/>
      <c r="J75" s="159"/>
      <c r="K75" s="160"/>
      <c r="BX75" s="37" t="s">
        <v>186</v>
      </c>
    </row>
    <row r="76" spans="1:76" ht="14.4" x14ac:dyDescent="0.3">
      <c r="A76" s="25" t="s">
        <v>54</v>
      </c>
      <c r="B76" s="26" t="s">
        <v>187</v>
      </c>
      <c r="C76" s="164" t="s">
        <v>188</v>
      </c>
      <c r="D76" s="165"/>
      <c r="E76" s="27" t="s">
        <v>35</v>
      </c>
      <c r="F76" s="27" t="s">
        <v>35</v>
      </c>
      <c r="G76" s="27" t="s">
        <v>35</v>
      </c>
      <c r="H76" s="1">
        <f>ROUND(SUM(H77:H87),2)</f>
        <v>0</v>
      </c>
      <c r="I76" s="1">
        <f>ROUND(SUM(I77:I87),2)</f>
        <v>0</v>
      </c>
      <c r="J76" s="1">
        <f>ROUND(SUM(J77:J87),2)</f>
        <v>0</v>
      </c>
      <c r="K76" s="28" t="s">
        <v>54</v>
      </c>
      <c r="AI76" s="11" t="s">
        <v>58</v>
      </c>
      <c r="AS76" s="1">
        <f>SUM(AJ77:AJ87)</f>
        <v>0</v>
      </c>
      <c r="AT76" s="1">
        <f>SUM(AK77:AK87)</f>
        <v>0</v>
      </c>
      <c r="AU76" s="1">
        <f>SUM(AL77:AL87)</f>
        <v>0</v>
      </c>
    </row>
    <row r="77" spans="1:76" ht="14.4" x14ac:dyDescent="0.3">
      <c r="A77" s="2" t="s">
        <v>116</v>
      </c>
      <c r="B77" s="3" t="s">
        <v>189</v>
      </c>
      <c r="C77" s="83" t="s">
        <v>190</v>
      </c>
      <c r="D77" s="84"/>
      <c r="E77" s="3" t="s">
        <v>62</v>
      </c>
      <c r="F77" s="29">
        <v>541.86599999999999</v>
      </c>
      <c r="G77" s="29">
        <v>0</v>
      </c>
      <c r="H77" s="29">
        <f>ROUND(F77*AO77,2)</f>
        <v>0</v>
      </c>
      <c r="I77" s="29">
        <f>ROUND(F77*AP77,2)</f>
        <v>0</v>
      </c>
      <c r="J77" s="29">
        <f>ROUND(F77*G77,2)</f>
        <v>0</v>
      </c>
      <c r="K77" s="30" t="s">
        <v>63</v>
      </c>
      <c r="Z77" s="29">
        <f>ROUND(IF(AQ77="5",BJ77,0),2)</f>
        <v>0</v>
      </c>
      <c r="AB77" s="29">
        <f>ROUND(IF(AQ77="1",BH77,0),2)</f>
        <v>0</v>
      </c>
      <c r="AC77" s="29">
        <f>ROUND(IF(AQ77="1",BI77,0),2)</f>
        <v>0</v>
      </c>
      <c r="AD77" s="29">
        <f>ROUND(IF(AQ77="7",BH77,0),2)</f>
        <v>0</v>
      </c>
      <c r="AE77" s="29">
        <f>ROUND(IF(AQ77="7",BI77,0),2)</f>
        <v>0</v>
      </c>
      <c r="AF77" s="29">
        <f>ROUND(IF(AQ77="2",BH77,0),2)</f>
        <v>0</v>
      </c>
      <c r="AG77" s="29">
        <f>ROUND(IF(AQ77="2",BI77,0),2)</f>
        <v>0</v>
      </c>
      <c r="AH77" s="29">
        <f>ROUND(IF(AQ77="0",BJ77,0),2)</f>
        <v>0</v>
      </c>
      <c r="AI77" s="11" t="s">
        <v>58</v>
      </c>
      <c r="AJ77" s="29">
        <f>IF(AN77=0,J77,0)</f>
        <v>0</v>
      </c>
      <c r="AK77" s="29">
        <f>IF(AN77=12,J77,0)</f>
        <v>0</v>
      </c>
      <c r="AL77" s="29">
        <f>IF(AN77=21,J77,0)</f>
        <v>0</v>
      </c>
      <c r="AN77" s="29">
        <v>21</v>
      </c>
      <c r="AO77" s="29">
        <f>G77*0.634212602</f>
        <v>0</v>
      </c>
      <c r="AP77" s="29">
        <f>G77*(1-0.634212602)</f>
        <v>0</v>
      </c>
      <c r="AQ77" s="31" t="s">
        <v>59</v>
      </c>
      <c r="AV77" s="29">
        <f>ROUND(AW77+AX77,2)</f>
        <v>0</v>
      </c>
      <c r="AW77" s="29">
        <f>ROUND(F77*AO77,2)</f>
        <v>0</v>
      </c>
      <c r="AX77" s="29">
        <f>ROUND(F77*AP77,2)</f>
        <v>0</v>
      </c>
      <c r="AY77" s="31" t="s">
        <v>191</v>
      </c>
      <c r="AZ77" s="31" t="s">
        <v>192</v>
      </c>
      <c r="BA77" s="11" t="s">
        <v>66</v>
      </c>
      <c r="BC77" s="29">
        <f>AW77+AX77</f>
        <v>0</v>
      </c>
      <c r="BD77" s="29">
        <f>G77/(100-BE77)*100</f>
        <v>0</v>
      </c>
      <c r="BE77" s="29">
        <v>0</v>
      </c>
      <c r="BF77" s="29">
        <f>77</f>
        <v>77</v>
      </c>
      <c r="BH77" s="29">
        <f>F77*AO77</f>
        <v>0</v>
      </c>
      <c r="BI77" s="29">
        <f>F77*AP77</f>
        <v>0</v>
      </c>
      <c r="BJ77" s="29">
        <f>F77*G77</f>
        <v>0</v>
      </c>
      <c r="BK77" s="31" t="s">
        <v>67</v>
      </c>
      <c r="BL77" s="29">
        <v>60</v>
      </c>
      <c r="BW77" s="29">
        <v>21</v>
      </c>
      <c r="BX77" s="5" t="s">
        <v>190</v>
      </c>
    </row>
    <row r="78" spans="1:76" ht="27" customHeight="1" x14ac:dyDescent="0.3">
      <c r="A78" s="32"/>
      <c r="B78" s="36" t="s">
        <v>89</v>
      </c>
      <c r="C78" s="158" t="s">
        <v>193</v>
      </c>
      <c r="D78" s="159"/>
      <c r="E78" s="159"/>
      <c r="F78" s="159"/>
      <c r="G78" s="159"/>
      <c r="H78" s="159"/>
      <c r="I78" s="159"/>
      <c r="J78" s="159"/>
      <c r="K78" s="160"/>
    </row>
    <row r="79" spans="1:76" ht="14.4" x14ac:dyDescent="0.3">
      <c r="A79" s="32"/>
      <c r="C79" s="33" t="s">
        <v>194</v>
      </c>
      <c r="D79" s="33" t="s">
        <v>195</v>
      </c>
      <c r="F79" s="34">
        <v>404.23180000000002</v>
      </c>
      <c r="K79" s="35"/>
    </row>
    <row r="80" spans="1:76" ht="14.4" x14ac:dyDescent="0.3">
      <c r="A80" s="32"/>
      <c r="C80" s="33" t="s">
        <v>196</v>
      </c>
      <c r="D80" s="33" t="s">
        <v>197</v>
      </c>
      <c r="F80" s="34">
        <v>5.5650000000000004</v>
      </c>
      <c r="K80" s="35"/>
    </row>
    <row r="81" spans="1:76" ht="14.4" x14ac:dyDescent="0.3">
      <c r="A81" s="32"/>
      <c r="C81" s="33" t="s">
        <v>198</v>
      </c>
      <c r="D81" s="33" t="s">
        <v>199</v>
      </c>
      <c r="F81" s="34">
        <v>75.09</v>
      </c>
      <c r="K81" s="35"/>
    </row>
    <row r="82" spans="1:76" ht="14.4" x14ac:dyDescent="0.3">
      <c r="A82" s="32"/>
      <c r="C82" s="33" t="s">
        <v>200</v>
      </c>
      <c r="D82" s="33" t="s">
        <v>201</v>
      </c>
      <c r="F82" s="34">
        <v>36.424999999999997</v>
      </c>
      <c r="K82" s="35"/>
    </row>
    <row r="83" spans="1:76" ht="14.4" x14ac:dyDescent="0.3">
      <c r="A83" s="32"/>
      <c r="C83" s="33" t="s">
        <v>202</v>
      </c>
      <c r="D83" s="33" t="s">
        <v>203</v>
      </c>
      <c r="F83" s="34">
        <v>42.44</v>
      </c>
      <c r="K83" s="35"/>
    </row>
    <row r="84" spans="1:76" ht="14.4" x14ac:dyDescent="0.3">
      <c r="A84" s="32"/>
      <c r="C84" s="33" t="s">
        <v>204</v>
      </c>
      <c r="D84" s="33" t="s">
        <v>205</v>
      </c>
      <c r="F84" s="34">
        <v>6.3</v>
      </c>
      <c r="K84" s="35"/>
    </row>
    <row r="85" spans="1:76" ht="14.4" x14ac:dyDescent="0.3">
      <c r="A85" s="32"/>
      <c r="C85" s="33" t="s">
        <v>206</v>
      </c>
      <c r="D85" s="33" t="s">
        <v>207</v>
      </c>
      <c r="F85" s="34">
        <v>4.5541999999999998</v>
      </c>
      <c r="K85" s="35"/>
    </row>
    <row r="86" spans="1:76" ht="14.4" x14ac:dyDescent="0.3">
      <c r="A86" s="32"/>
      <c r="C86" s="33" t="s">
        <v>208</v>
      </c>
      <c r="D86" s="33" t="s">
        <v>209</v>
      </c>
      <c r="F86" s="34">
        <v>-32.74</v>
      </c>
      <c r="K86" s="35"/>
    </row>
    <row r="87" spans="1:76" ht="14.4" x14ac:dyDescent="0.3">
      <c r="A87" s="2" t="s">
        <v>210</v>
      </c>
      <c r="B87" s="3" t="s">
        <v>211</v>
      </c>
      <c r="C87" s="83" t="s">
        <v>212</v>
      </c>
      <c r="D87" s="84"/>
      <c r="E87" s="3" t="s">
        <v>62</v>
      </c>
      <c r="F87" s="29">
        <v>1.9475</v>
      </c>
      <c r="G87" s="29">
        <v>0</v>
      </c>
      <c r="H87" s="29">
        <f>ROUND(F87*AO87,2)</f>
        <v>0</v>
      </c>
      <c r="I87" s="29">
        <f>ROUND(F87*AP87,2)</f>
        <v>0</v>
      </c>
      <c r="J87" s="29">
        <f>ROUND(F87*G87,2)</f>
        <v>0</v>
      </c>
      <c r="K87" s="30" t="s">
        <v>63</v>
      </c>
      <c r="Z87" s="29">
        <f>ROUND(IF(AQ87="5",BJ87,0),2)</f>
        <v>0</v>
      </c>
      <c r="AB87" s="29">
        <f>ROUND(IF(AQ87="1",BH87,0),2)</f>
        <v>0</v>
      </c>
      <c r="AC87" s="29">
        <f>ROUND(IF(AQ87="1",BI87,0),2)</f>
        <v>0</v>
      </c>
      <c r="AD87" s="29">
        <f>ROUND(IF(AQ87="7",BH87,0),2)</f>
        <v>0</v>
      </c>
      <c r="AE87" s="29">
        <f>ROUND(IF(AQ87="7",BI87,0),2)</f>
        <v>0</v>
      </c>
      <c r="AF87" s="29">
        <f>ROUND(IF(AQ87="2",BH87,0),2)</f>
        <v>0</v>
      </c>
      <c r="AG87" s="29">
        <f>ROUND(IF(AQ87="2",BI87,0),2)</f>
        <v>0</v>
      </c>
      <c r="AH87" s="29">
        <f>ROUND(IF(AQ87="0",BJ87,0),2)</f>
        <v>0</v>
      </c>
      <c r="AI87" s="11" t="s">
        <v>58</v>
      </c>
      <c r="AJ87" s="29">
        <f>IF(AN87=0,J87,0)</f>
        <v>0</v>
      </c>
      <c r="AK87" s="29">
        <f>IF(AN87=12,J87,0)</f>
        <v>0</v>
      </c>
      <c r="AL87" s="29">
        <f>IF(AN87=21,J87,0)</f>
        <v>0</v>
      </c>
      <c r="AN87" s="29">
        <v>21</v>
      </c>
      <c r="AO87" s="29">
        <f>G87*0.162257932</f>
        <v>0</v>
      </c>
      <c r="AP87" s="29">
        <f>G87*(1-0.162257932)</f>
        <v>0</v>
      </c>
      <c r="AQ87" s="31" t="s">
        <v>59</v>
      </c>
      <c r="AV87" s="29">
        <f>ROUND(AW87+AX87,2)</f>
        <v>0</v>
      </c>
      <c r="AW87" s="29">
        <f>ROUND(F87*AO87,2)</f>
        <v>0</v>
      </c>
      <c r="AX87" s="29">
        <f>ROUND(F87*AP87,2)</f>
        <v>0</v>
      </c>
      <c r="AY87" s="31" t="s">
        <v>191</v>
      </c>
      <c r="AZ87" s="31" t="s">
        <v>192</v>
      </c>
      <c r="BA87" s="11" t="s">
        <v>66</v>
      </c>
      <c r="BC87" s="29">
        <f>AW87+AX87</f>
        <v>0</v>
      </c>
      <c r="BD87" s="29">
        <f>G87/(100-BE87)*100</f>
        <v>0</v>
      </c>
      <c r="BE87" s="29">
        <v>0</v>
      </c>
      <c r="BF87" s="29">
        <f>87</f>
        <v>87</v>
      </c>
      <c r="BH87" s="29">
        <f>F87*AO87</f>
        <v>0</v>
      </c>
      <c r="BI87" s="29">
        <f>F87*AP87</f>
        <v>0</v>
      </c>
      <c r="BJ87" s="29">
        <f>F87*G87</f>
        <v>0</v>
      </c>
      <c r="BK87" s="31" t="s">
        <v>67</v>
      </c>
      <c r="BL87" s="29">
        <v>60</v>
      </c>
      <c r="BW87" s="29">
        <v>21</v>
      </c>
      <c r="BX87" s="5" t="s">
        <v>212</v>
      </c>
    </row>
    <row r="88" spans="1:76" ht="14.4" x14ac:dyDescent="0.3">
      <c r="A88" s="32"/>
      <c r="C88" s="33" t="s">
        <v>157</v>
      </c>
      <c r="D88" s="33" t="s">
        <v>158</v>
      </c>
      <c r="F88" s="34">
        <v>1.9475</v>
      </c>
      <c r="K88" s="35"/>
    </row>
    <row r="89" spans="1:76" ht="14.4" x14ac:dyDescent="0.3">
      <c r="A89" s="32"/>
      <c r="B89" s="36" t="s">
        <v>80</v>
      </c>
      <c r="C89" s="158" t="s">
        <v>213</v>
      </c>
      <c r="D89" s="159"/>
      <c r="E89" s="159"/>
      <c r="F89" s="159"/>
      <c r="G89" s="159"/>
      <c r="H89" s="159"/>
      <c r="I89" s="159"/>
      <c r="J89" s="159"/>
      <c r="K89" s="160"/>
      <c r="BX89" s="37" t="s">
        <v>213</v>
      </c>
    </row>
    <row r="90" spans="1:76" ht="14.4" x14ac:dyDescent="0.3">
      <c r="A90" s="25" t="s">
        <v>54</v>
      </c>
      <c r="B90" s="26" t="s">
        <v>214</v>
      </c>
      <c r="C90" s="164" t="s">
        <v>215</v>
      </c>
      <c r="D90" s="165"/>
      <c r="E90" s="27" t="s">
        <v>35</v>
      </c>
      <c r="F90" s="27" t="s">
        <v>35</v>
      </c>
      <c r="G90" s="27" t="s">
        <v>35</v>
      </c>
      <c r="H90" s="1">
        <f>ROUND(SUM(H91:H91),2)</f>
        <v>0</v>
      </c>
      <c r="I90" s="1">
        <f>ROUND(SUM(I91:I91),2)</f>
        <v>0</v>
      </c>
      <c r="J90" s="1">
        <f>ROUND(SUM(J91:J91),2)</f>
        <v>0</v>
      </c>
      <c r="K90" s="28" t="s">
        <v>54</v>
      </c>
      <c r="AI90" s="11" t="s">
        <v>58</v>
      </c>
      <c r="AS90" s="1">
        <f>SUM(AJ91:AJ91)</f>
        <v>0</v>
      </c>
      <c r="AT90" s="1">
        <f>SUM(AK91:AK91)</f>
        <v>0</v>
      </c>
      <c r="AU90" s="1">
        <f>SUM(AL91:AL91)</f>
        <v>0</v>
      </c>
    </row>
    <row r="91" spans="1:76" ht="14.4" x14ac:dyDescent="0.3">
      <c r="A91" s="2" t="s">
        <v>216</v>
      </c>
      <c r="B91" s="3" t="s">
        <v>217</v>
      </c>
      <c r="C91" s="83" t="s">
        <v>218</v>
      </c>
      <c r="D91" s="84"/>
      <c r="E91" s="3" t="s">
        <v>62</v>
      </c>
      <c r="F91" s="29">
        <v>1.9475</v>
      </c>
      <c r="G91" s="29">
        <v>0</v>
      </c>
      <c r="H91" s="29">
        <f>ROUND(F91*AO91,2)</f>
        <v>0</v>
      </c>
      <c r="I91" s="29">
        <f>ROUND(F91*AP91,2)</f>
        <v>0</v>
      </c>
      <c r="J91" s="29">
        <f>ROUND(F91*G91,2)</f>
        <v>0</v>
      </c>
      <c r="K91" s="30" t="s">
        <v>63</v>
      </c>
      <c r="Z91" s="29">
        <f>ROUND(IF(AQ91="5",BJ91,0),2)</f>
        <v>0</v>
      </c>
      <c r="AB91" s="29">
        <f>ROUND(IF(AQ91="1",BH91,0),2)</f>
        <v>0</v>
      </c>
      <c r="AC91" s="29">
        <f>ROUND(IF(AQ91="1",BI91,0),2)</f>
        <v>0</v>
      </c>
      <c r="AD91" s="29">
        <f>ROUND(IF(AQ91="7",BH91,0),2)</f>
        <v>0</v>
      </c>
      <c r="AE91" s="29">
        <f>ROUND(IF(AQ91="7",BI91,0),2)</f>
        <v>0</v>
      </c>
      <c r="AF91" s="29">
        <f>ROUND(IF(AQ91="2",BH91,0),2)</f>
        <v>0</v>
      </c>
      <c r="AG91" s="29">
        <f>ROUND(IF(AQ91="2",BI91,0),2)</f>
        <v>0</v>
      </c>
      <c r="AH91" s="29">
        <f>ROUND(IF(AQ91="0",BJ91,0),2)</f>
        <v>0</v>
      </c>
      <c r="AI91" s="11" t="s">
        <v>58</v>
      </c>
      <c r="AJ91" s="29">
        <f>IF(AN91=0,J91,0)</f>
        <v>0</v>
      </c>
      <c r="AK91" s="29">
        <f>IF(AN91=12,J91,0)</f>
        <v>0</v>
      </c>
      <c r="AL91" s="29">
        <f>IF(AN91=21,J91,0)</f>
        <v>0</v>
      </c>
      <c r="AN91" s="29">
        <v>21</v>
      </c>
      <c r="AO91" s="29">
        <f>G91*0.234004516</f>
        <v>0</v>
      </c>
      <c r="AP91" s="29">
        <f>G91*(1-0.234004516)</f>
        <v>0</v>
      </c>
      <c r="AQ91" s="31" t="s">
        <v>59</v>
      </c>
      <c r="AV91" s="29">
        <f>ROUND(AW91+AX91,2)</f>
        <v>0</v>
      </c>
      <c r="AW91" s="29">
        <f>ROUND(F91*AO91,2)</f>
        <v>0</v>
      </c>
      <c r="AX91" s="29">
        <f>ROUND(F91*AP91,2)</f>
        <v>0</v>
      </c>
      <c r="AY91" s="31" t="s">
        <v>219</v>
      </c>
      <c r="AZ91" s="31" t="s">
        <v>192</v>
      </c>
      <c r="BA91" s="11" t="s">
        <v>66</v>
      </c>
      <c r="BC91" s="29">
        <f>AW91+AX91</f>
        <v>0</v>
      </c>
      <c r="BD91" s="29">
        <f>G91/(100-BE91)*100</f>
        <v>0</v>
      </c>
      <c r="BE91" s="29">
        <v>0</v>
      </c>
      <c r="BF91" s="29">
        <f>91</f>
        <v>91</v>
      </c>
      <c r="BH91" s="29">
        <f>F91*AO91</f>
        <v>0</v>
      </c>
      <c r="BI91" s="29">
        <f>F91*AP91</f>
        <v>0</v>
      </c>
      <c r="BJ91" s="29">
        <f>F91*G91</f>
        <v>0</v>
      </c>
      <c r="BK91" s="31" t="s">
        <v>67</v>
      </c>
      <c r="BL91" s="29">
        <v>61</v>
      </c>
      <c r="BW91" s="29">
        <v>21</v>
      </c>
      <c r="BX91" s="5" t="s">
        <v>218</v>
      </c>
    </row>
    <row r="92" spans="1:76" ht="13.5" customHeight="1" x14ac:dyDescent="0.3">
      <c r="A92" s="32"/>
      <c r="B92" s="36" t="s">
        <v>89</v>
      </c>
      <c r="C92" s="158" t="s">
        <v>220</v>
      </c>
      <c r="D92" s="159"/>
      <c r="E92" s="159"/>
      <c r="F92" s="159"/>
      <c r="G92" s="159"/>
      <c r="H92" s="159"/>
      <c r="I92" s="159"/>
      <c r="J92" s="159"/>
      <c r="K92" s="160"/>
    </row>
    <row r="93" spans="1:76" ht="14.4" x14ac:dyDescent="0.3">
      <c r="A93" s="32"/>
      <c r="C93" s="33" t="s">
        <v>157</v>
      </c>
      <c r="D93" s="33" t="s">
        <v>158</v>
      </c>
      <c r="F93" s="34">
        <v>1.9475</v>
      </c>
      <c r="K93" s="35"/>
    </row>
    <row r="94" spans="1:76" ht="14.4" x14ac:dyDescent="0.3">
      <c r="A94" s="32"/>
      <c r="B94" s="36" t="s">
        <v>80</v>
      </c>
      <c r="C94" s="158" t="s">
        <v>221</v>
      </c>
      <c r="D94" s="159"/>
      <c r="E94" s="159"/>
      <c r="F94" s="159"/>
      <c r="G94" s="159"/>
      <c r="H94" s="159"/>
      <c r="I94" s="159"/>
      <c r="J94" s="159"/>
      <c r="K94" s="160"/>
      <c r="BX94" s="37" t="s">
        <v>221</v>
      </c>
    </row>
    <row r="95" spans="1:76" ht="14.4" x14ac:dyDescent="0.3">
      <c r="A95" s="25" t="s">
        <v>54</v>
      </c>
      <c r="B95" s="26" t="s">
        <v>222</v>
      </c>
      <c r="C95" s="164" t="s">
        <v>223</v>
      </c>
      <c r="D95" s="165"/>
      <c r="E95" s="27" t="s">
        <v>35</v>
      </c>
      <c r="F95" s="27" t="s">
        <v>35</v>
      </c>
      <c r="G95" s="27" t="s">
        <v>35</v>
      </c>
      <c r="H95" s="1">
        <f>ROUND(SUM(H96:H187),2)</f>
        <v>0</v>
      </c>
      <c r="I95" s="1">
        <f>ROUND(SUM(I96:I187),2)</f>
        <v>0</v>
      </c>
      <c r="J95" s="1">
        <f>ROUND(SUM(J96:J187),2)</f>
        <v>0</v>
      </c>
      <c r="K95" s="28" t="s">
        <v>54</v>
      </c>
      <c r="AI95" s="11" t="s">
        <v>58</v>
      </c>
      <c r="AS95" s="1">
        <f>SUM(AJ96:AJ187)</f>
        <v>0</v>
      </c>
      <c r="AT95" s="1">
        <f>SUM(AK96:AK187)</f>
        <v>0</v>
      </c>
      <c r="AU95" s="1">
        <f>SUM(AL96:AL187)</f>
        <v>0</v>
      </c>
    </row>
    <row r="96" spans="1:76" ht="14.4" x14ac:dyDescent="0.3">
      <c r="A96" s="2" t="s">
        <v>224</v>
      </c>
      <c r="B96" s="3" t="s">
        <v>225</v>
      </c>
      <c r="C96" s="83" t="s">
        <v>226</v>
      </c>
      <c r="D96" s="84"/>
      <c r="E96" s="3" t="s">
        <v>62</v>
      </c>
      <c r="F96" s="29">
        <v>5.5650000000000004</v>
      </c>
      <c r="G96" s="29">
        <v>0</v>
      </c>
      <c r="H96" s="29">
        <f>ROUND(F96*AO96,2)</f>
        <v>0</v>
      </c>
      <c r="I96" s="29">
        <f>ROUND(F96*AP96,2)</f>
        <v>0</v>
      </c>
      <c r="J96" s="29">
        <f>ROUND(F96*G96,2)</f>
        <v>0</v>
      </c>
      <c r="K96" s="30" t="s">
        <v>63</v>
      </c>
      <c r="Z96" s="29">
        <f>ROUND(IF(AQ96="5",BJ96,0),2)</f>
        <v>0</v>
      </c>
      <c r="AB96" s="29">
        <f>ROUND(IF(AQ96="1",BH96,0),2)</f>
        <v>0</v>
      </c>
      <c r="AC96" s="29">
        <f>ROUND(IF(AQ96="1",BI96,0),2)</f>
        <v>0</v>
      </c>
      <c r="AD96" s="29">
        <f>ROUND(IF(AQ96="7",BH96,0),2)</f>
        <v>0</v>
      </c>
      <c r="AE96" s="29">
        <f>ROUND(IF(AQ96="7",BI96,0),2)</f>
        <v>0</v>
      </c>
      <c r="AF96" s="29">
        <f>ROUND(IF(AQ96="2",BH96,0),2)</f>
        <v>0</v>
      </c>
      <c r="AG96" s="29">
        <f>ROUND(IF(AQ96="2",BI96,0),2)</f>
        <v>0</v>
      </c>
      <c r="AH96" s="29">
        <f>ROUND(IF(AQ96="0",BJ96,0),2)</f>
        <v>0</v>
      </c>
      <c r="AI96" s="11" t="s">
        <v>58</v>
      </c>
      <c r="AJ96" s="29">
        <f>IF(AN96=0,J96,0)</f>
        <v>0</v>
      </c>
      <c r="AK96" s="29">
        <f>IF(AN96=12,J96,0)</f>
        <v>0</v>
      </c>
      <c r="AL96" s="29">
        <f>IF(AN96=21,J96,0)</f>
        <v>0</v>
      </c>
      <c r="AN96" s="29">
        <v>21</v>
      </c>
      <c r="AO96" s="29">
        <f>G96*0.681294098</f>
        <v>0</v>
      </c>
      <c r="AP96" s="29">
        <f>G96*(1-0.681294098)</f>
        <v>0</v>
      </c>
      <c r="AQ96" s="31" t="s">
        <v>59</v>
      </c>
      <c r="AV96" s="29">
        <f>ROUND(AW96+AX96,2)</f>
        <v>0</v>
      </c>
      <c r="AW96" s="29">
        <f>ROUND(F96*AO96,2)</f>
        <v>0</v>
      </c>
      <c r="AX96" s="29">
        <f>ROUND(F96*AP96,2)</f>
        <v>0</v>
      </c>
      <c r="AY96" s="31" t="s">
        <v>227</v>
      </c>
      <c r="AZ96" s="31" t="s">
        <v>192</v>
      </c>
      <c r="BA96" s="11" t="s">
        <v>66</v>
      </c>
      <c r="BC96" s="29">
        <f>AW96+AX96</f>
        <v>0</v>
      </c>
      <c r="BD96" s="29">
        <f>G96/(100-BE96)*100</f>
        <v>0</v>
      </c>
      <c r="BE96" s="29">
        <v>0</v>
      </c>
      <c r="BF96" s="29">
        <f>96</f>
        <v>96</v>
      </c>
      <c r="BH96" s="29">
        <f>F96*AO96</f>
        <v>0</v>
      </c>
      <c r="BI96" s="29">
        <f>F96*AP96</f>
        <v>0</v>
      </c>
      <c r="BJ96" s="29">
        <f>F96*G96</f>
        <v>0</v>
      </c>
      <c r="BK96" s="31" t="s">
        <v>67</v>
      </c>
      <c r="BL96" s="29">
        <v>62</v>
      </c>
      <c r="BW96" s="29">
        <v>21</v>
      </c>
      <c r="BX96" s="5" t="s">
        <v>226</v>
      </c>
    </row>
    <row r="97" spans="1:76" ht="13.5" customHeight="1" x14ac:dyDescent="0.3">
      <c r="A97" s="32"/>
      <c r="B97" s="36" t="s">
        <v>89</v>
      </c>
      <c r="C97" s="158" t="s">
        <v>228</v>
      </c>
      <c r="D97" s="159"/>
      <c r="E97" s="159"/>
      <c r="F97" s="159"/>
      <c r="G97" s="159"/>
      <c r="H97" s="159"/>
      <c r="I97" s="159"/>
      <c r="J97" s="159"/>
      <c r="K97" s="160"/>
    </row>
    <row r="98" spans="1:76" ht="14.4" x14ac:dyDescent="0.3">
      <c r="A98" s="32"/>
      <c r="C98" s="33" t="s">
        <v>229</v>
      </c>
      <c r="D98" s="33" t="s">
        <v>230</v>
      </c>
      <c r="F98" s="34">
        <v>7.37</v>
      </c>
      <c r="K98" s="35"/>
    </row>
    <row r="99" spans="1:76" ht="14.4" x14ac:dyDescent="0.3">
      <c r="A99" s="32"/>
      <c r="C99" s="33" t="s">
        <v>231</v>
      </c>
      <c r="D99" s="33" t="s">
        <v>232</v>
      </c>
      <c r="F99" s="34">
        <v>-1.8049999999999999</v>
      </c>
      <c r="K99" s="35"/>
    </row>
    <row r="100" spans="1:76" ht="14.4" x14ac:dyDescent="0.3">
      <c r="A100" s="2" t="s">
        <v>233</v>
      </c>
      <c r="B100" s="3" t="s">
        <v>234</v>
      </c>
      <c r="C100" s="83" t="s">
        <v>235</v>
      </c>
      <c r="D100" s="84"/>
      <c r="E100" s="3" t="s">
        <v>62</v>
      </c>
      <c r="F100" s="29">
        <v>404.23180000000002</v>
      </c>
      <c r="G100" s="29">
        <v>0</v>
      </c>
      <c r="H100" s="29">
        <f>ROUND(F100*AO100,2)</f>
        <v>0</v>
      </c>
      <c r="I100" s="29">
        <f>ROUND(F100*AP100,2)</f>
        <v>0</v>
      </c>
      <c r="J100" s="29">
        <f>ROUND(F100*G100,2)</f>
        <v>0</v>
      </c>
      <c r="K100" s="30" t="s">
        <v>63</v>
      </c>
      <c r="Z100" s="29">
        <f>ROUND(IF(AQ100="5",BJ100,0),2)</f>
        <v>0</v>
      </c>
      <c r="AB100" s="29">
        <f>ROUND(IF(AQ100="1",BH100,0),2)</f>
        <v>0</v>
      </c>
      <c r="AC100" s="29">
        <f>ROUND(IF(AQ100="1",BI100,0),2)</f>
        <v>0</v>
      </c>
      <c r="AD100" s="29">
        <f>ROUND(IF(AQ100="7",BH100,0),2)</f>
        <v>0</v>
      </c>
      <c r="AE100" s="29">
        <f>ROUND(IF(AQ100="7",BI100,0),2)</f>
        <v>0</v>
      </c>
      <c r="AF100" s="29">
        <f>ROUND(IF(AQ100="2",BH100,0),2)</f>
        <v>0</v>
      </c>
      <c r="AG100" s="29">
        <f>ROUND(IF(AQ100="2",BI100,0),2)</f>
        <v>0</v>
      </c>
      <c r="AH100" s="29">
        <f>ROUND(IF(AQ100="0",BJ100,0),2)</f>
        <v>0</v>
      </c>
      <c r="AI100" s="11" t="s">
        <v>58</v>
      </c>
      <c r="AJ100" s="29">
        <f>IF(AN100=0,J100,0)</f>
        <v>0</v>
      </c>
      <c r="AK100" s="29">
        <f>IF(AN100=12,J100,0)</f>
        <v>0</v>
      </c>
      <c r="AL100" s="29">
        <f>IF(AN100=21,J100,0)</f>
        <v>0</v>
      </c>
      <c r="AN100" s="29">
        <v>21</v>
      </c>
      <c r="AO100" s="29">
        <f>G100*0.538059589</f>
        <v>0</v>
      </c>
      <c r="AP100" s="29">
        <f>G100*(1-0.538059589)</f>
        <v>0</v>
      </c>
      <c r="AQ100" s="31" t="s">
        <v>59</v>
      </c>
      <c r="AV100" s="29">
        <f>ROUND(AW100+AX100,2)</f>
        <v>0</v>
      </c>
      <c r="AW100" s="29">
        <f>ROUND(F100*AO100,2)</f>
        <v>0</v>
      </c>
      <c r="AX100" s="29">
        <f>ROUND(F100*AP100,2)</f>
        <v>0</v>
      </c>
      <c r="AY100" s="31" t="s">
        <v>227</v>
      </c>
      <c r="AZ100" s="31" t="s">
        <v>192</v>
      </c>
      <c r="BA100" s="11" t="s">
        <v>66</v>
      </c>
      <c r="BC100" s="29">
        <f>AW100+AX100</f>
        <v>0</v>
      </c>
      <c r="BD100" s="29">
        <f>G100/(100-BE100)*100</f>
        <v>0</v>
      </c>
      <c r="BE100" s="29">
        <v>0</v>
      </c>
      <c r="BF100" s="29">
        <f>100</f>
        <v>100</v>
      </c>
      <c r="BH100" s="29">
        <f>F100*AO100</f>
        <v>0</v>
      </c>
      <c r="BI100" s="29">
        <f>F100*AP100</f>
        <v>0</v>
      </c>
      <c r="BJ100" s="29">
        <f>F100*G100</f>
        <v>0</v>
      </c>
      <c r="BK100" s="31" t="s">
        <v>67</v>
      </c>
      <c r="BL100" s="29">
        <v>62</v>
      </c>
      <c r="BW100" s="29">
        <v>21</v>
      </c>
      <c r="BX100" s="5" t="s">
        <v>235</v>
      </c>
    </row>
    <row r="101" spans="1:76" ht="13.5" customHeight="1" x14ac:dyDescent="0.3">
      <c r="A101" s="32"/>
      <c r="B101" s="36" t="s">
        <v>89</v>
      </c>
      <c r="C101" s="158" t="s">
        <v>228</v>
      </c>
      <c r="D101" s="159"/>
      <c r="E101" s="159"/>
      <c r="F101" s="159"/>
      <c r="G101" s="159"/>
      <c r="H101" s="159"/>
      <c r="I101" s="159"/>
      <c r="J101" s="159"/>
      <c r="K101" s="160"/>
    </row>
    <row r="102" spans="1:76" ht="14.4" x14ac:dyDescent="0.3">
      <c r="A102" s="32"/>
      <c r="C102" s="33" t="s">
        <v>236</v>
      </c>
      <c r="D102" s="33" t="s">
        <v>237</v>
      </c>
      <c r="F102" s="34">
        <v>577.58820000000003</v>
      </c>
      <c r="K102" s="35"/>
    </row>
    <row r="103" spans="1:76" ht="14.4" x14ac:dyDescent="0.3">
      <c r="A103" s="32"/>
      <c r="C103" s="33" t="s">
        <v>238</v>
      </c>
      <c r="D103" s="33" t="s">
        <v>199</v>
      </c>
      <c r="F103" s="34">
        <v>-75.09</v>
      </c>
      <c r="K103" s="35"/>
    </row>
    <row r="104" spans="1:76" ht="14.4" x14ac:dyDescent="0.3">
      <c r="A104" s="32"/>
      <c r="C104" s="33" t="s">
        <v>239</v>
      </c>
      <c r="D104" s="33" t="s">
        <v>240</v>
      </c>
      <c r="F104" s="34">
        <v>-3.7682000000000002</v>
      </c>
      <c r="K104" s="35"/>
    </row>
    <row r="105" spans="1:76" ht="14.4" x14ac:dyDescent="0.3">
      <c r="A105" s="32"/>
      <c r="C105" s="33" t="s">
        <v>241</v>
      </c>
      <c r="D105" s="33" t="s">
        <v>242</v>
      </c>
      <c r="F105" s="34">
        <v>-42.44</v>
      </c>
      <c r="K105" s="35"/>
    </row>
    <row r="106" spans="1:76" ht="14.4" x14ac:dyDescent="0.3">
      <c r="A106" s="32"/>
      <c r="C106" s="33" t="s">
        <v>243</v>
      </c>
      <c r="D106" s="33" t="s">
        <v>244</v>
      </c>
      <c r="F106" s="34">
        <v>-6.3</v>
      </c>
      <c r="K106" s="35"/>
    </row>
    <row r="107" spans="1:76" ht="14.4" x14ac:dyDescent="0.3">
      <c r="A107" s="32"/>
      <c r="C107" s="33" t="s">
        <v>245</v>
      </c>
      <c r="D107" s="33" t="s">
        <v>246</v>
      </c>
      <c r="F107" s="34">
        <v>-36.424999999999997</v>
      </c>
      <c r="K107" s="35"/>
    </row>
    <row r="108" spans="1:76" ht="14.4" x14ac:dyDescent="0.3">
      <c r="A108" s="32"/>
      <c r="C108" s="33" t="s">
        <v>239</v>
      </c>
      <c r="D108" s="33" t="s">
        <v>240</v>
      </c>
      <c r="F108" s="34">
        <v>-3.7682000000000002</v>
      </c>
      <c r="K108" s="35"/>
    </row>
    <row r="109" spans="1:76" ht="14.4" x14ac:dyDescent="0.3">
      <c r="A109" s="32"/>
      <c r="C109" s="33" t="s">
        <v>247</v>
      </c>
      <c r="D109" s="33" t="s">
        <v>248</v>
      </c>
      <c r="F109" s="34">
        <v>-5.5650000000000004</v>
      </c>
      <c r="K109" s="35"/>
    </row>
    <row r="110" spans="1:76" ht="14.4" x14ac:dyDescent="0.3">
      <c r="A110" s="2" t="s">
        <v>249</v>
      </c>
      <c r="B110" s="3" t="s">
        <v>250</v>
      </c>
      <c r="C110" s="83" t="s">
        <v>251</v>
      </c>
      <c r="D110" s="84"/>
      <c r="E110" s="3" t="s">
        <v>62</v>
      </c>
      <c r="F110" s="29">
        <v>75.09</v>
      </c>
      <c r="G110" s="29">
        <v>0</v>
      </c>
      <c r="H110" s="29">
        <f>ROUND(F110*AO110,2)</f>
        <v>0</v>
      </c>
      <c r="I110" s="29">
        <f>ROUND(F110*AP110,2)</f>
        <v>0</v>
      </c>
      <c r="J110" s="29">
        <f>ROUND(F110*G110,2)</f>
        <v>0</v>
      </c>
      <c r="K110" s="30" t="s">
        <v>63</v>
      </c>
      <c r="Z110" s="29">
        <f>ROUND(IF(AQ110="5",BJ110,0),2)</f>
        <v>0</v>
      </c>
      <c r="AB110" s="29">
        <f>ROUND(IF(AQ110="1",BH110,0),2)</f>
        <v>0</v>
      </c>
      <c r="AC110" s="29">
        <f>ROUND(IF(AQ110="1",BI110,0),2)</f>
        <v>0</v>
      </c>
      <c r="AD110" s="29">
        <f>ROUND(IF(AQ110="7",BH110,0),2)</f>
        <v>0</v>
      </c>
      <c r="AE110" s="29">
        <f>ROUND(IF(AQ110="7",BI110,0),2)</f>
        <v>0</v>
      </c>
      <c r="AF110" s="29">
        <f>ROUND(IF(AQ110="2",BH110,0),2)</f>
        <v>0</v>
      </c>
      <c r="AG110" s="29">
        <f>ROUND(IF(AQ110="2",BI110,0),2)</f>
        <v>0</v>
      </c>
      <c r="AH110" s="29">
        <f>ROUND(IF(AQ110="0",BJ110,0),2)</f>
        <v>0</v>
      </c>
      <c r="AI110" s="11" t="s">
        <v>58</v>
      </c>
      <c r="AJ110" s="29">
        <f>IF(AN110=0,J110,0)</f>
        <v>0</v>
      </c>
      <c r="AK110" s="29">
        <f>IF(AN110=12,J110,0)</f>
        <v>0</v>
      </c>
      <c r="AL110" s="29">
        <f>IF(AN110=21,J110,0)</f>
        <v>0</v>
      </c>
      <c r="AN110" s="29">
        <v>21</v>
      </c>
      <c r="AO110" s="29">
        <f>G110*0.2644899</f>
        <v>0</v>
      </c>
      <c r="AP110" s="29">
        <f>G110*(1-0.2644899)</f>
        <v>0</v>
      </c>
      <c r="AQ110" s="31" t="s">
        <v>59</v>
      </c>
      <c r="AV110" s="29">
        <f>ROUND(AW110+AX110,2)</f>
        <v>0</v>
      </c>
      <c r="AW110" s="29">
        <f>ROUND(F110*AO110,2)</f>
        <v>0</v>
      </c>
      <c r="AX110" s="29">
        <f>ROUND(F110*AP110,2)</f>
        <v>0</v>
      </c>
      <c r="AY110" s="31" t="s">
        <v>227</v>
      </c>
      <c r="AZ110" s="31" t="s">
        <v>192</v>
      </c>
      <c r="BA110" s="11" t="s">
        <v>66</v>
      </c>
      <c r="BC110" s="29">
        <f>AW110+AX110</f>
        <v>0</v>
      </c>
      <c r="BD110" s="29">
        <f>G110/(100-BE110)*100</f>
        <v>0</v>
      </c>
      <c r="BE110" s="29">
        <v>0</v>
      </c>
      <c r="BF110" s="29">
        <f>110</f>
        <v>110</v>
      </c>
      <c r="BH110" s="29">
        <f>F110*AO110</f>
        <v>0</v>
      </c>
      <c r="BI110" s="29">
        <f>F110*AP110</f>
        <v>0</v>
      </c>
      <c r="BJ110" s="29">
        <f>F110*G110</f>
        <v>0</v>
      </c>
      <c r="BK110" s="31" t="s">
        <v>67</v>
      </c>
      <c r="BL110" s="29">
        <v>62</v>
      </c>
      <c r="BW110" s="29">
        <v>21</v>
      </c>
      <c r="BX110" s="5" t="s">
        <v>251</v>
      </c>
    </row>
    <row r="111" spans="1:76" ht="13.5" customHeight="1" x14ac:dyDescent="0.3">
      <c r="A111" s="32"/>
      <c r="B111" s="36" t="s">
        <v>89</v>
      </c>
      <c r="C111" s="158" t="s">
        <v>228</v>
      </c>
      <c r="D111" s="159"/>
      <c r="E111" s="159"/>
      <c r="F111" s="159"/>
      <c r="G111" s="159"/>
      <c r="H111" s="159"/>
      <c r="I111" s="159"/>
      <c r="J111" s="159"/>
      <c r="K111" s="160"/>
    </row>
    <row r="112" spans="1:76" ht="14.4" x14ac:dyDescent="0.3">
      <c r="A112" s="32"/>
      <c r="C112" s="33" t="s">
        <v>198</v>
      </c>
      <c r="D112" s="33" t="s">
        <v>199</v>
      </c>
      <c r="F112" s="34">
        <v>75.09</v>
      </c>
      <c r="K112" s="35"/>
    </row>
    <row r="113" spans="1:76" ht="14.4" x14ac:dyDescent="0.3">
      <c r="A113" s="2" t="s">
        <v>252</v>
      </c>
      <c r="B113" s="3" t="s">
        <v>253</v>
      </c>
      <c r="C113" s="83" t="s">
        <v>254</v>
      </c>
      <c r="D113" s="84"/>
      <c r="E113" s="3" t="s">
        <v>62</v>
      </c>
      <c r="F113" s="29">
        <v>20.78</v>
      </c>
      <c r="G113" s="29">
        <v>0</v>
      </c>
      <c r="H113" s="29">
        <f>ROUND(F113*AO113,2)</f>
        <v>0</v>
      </c>
      <c r="I113" s="29">
        <f>ROUND(F113*AP113,2)</f>
        <v>0</v>
      </c>
      <c r="J113" s="29">
        <f>ROUND(F113*G113,2)</f>
        <v>0</v>
      </c>
      <c r="K113" s="30" t="s">
        <v>63</v>
      </c>
      <c r="Z113" s="29">
        <f>ROUND(IF(AQ113="5",BJ113,0),2)</f>
        <v>0</v>
      </c>
      <c r="AB113" s="29">
        <f>ROUND(IF(AQ113="1",BH113,0),2)</f>
        <v>0</v>
      </c>
      <c r="AC113" s="29">
        <f>ROUND(IF(AQ113="1",BI113,0),2)</f>
        <v>0</v>
      </c>
      <c r="AD113" s="29">
        <f>ROUND(IF(AQ113="7",BH113,0),2)</f>
        <v>0</v>
      </c>
      <c r="AE113" s="29">
        <f>ROUND(IF(AQ113="7",BI113,0),2)</f>
        <v>0</v>
      </c>
      <c r="AF113" s="29">
        <f>ROUND(IF(AQ113="2",BH113,0),2)</f>
        <v>0</v>
      </c>
      <c r="AG113" s="29">
        <f>ROUND(IF(AQ113="2",BI113,0),2)</f>
        <v>0</v>
      </c>
      <c r="AH113" s="29">
        <f>ROUND(IF(AQ113="0",BJ113,0),2)</f>
        <v>0</v>
      </c>
      <c r="AI113" s="11" t="s">
        <v>58</v>
      </c>
      <c r="AJ113" s="29">
        <f>IF(AN113=0,J113,0)</f>
        <v>0</v>
      </c>
      <c r="AK113" s="29">
        <f>IF(AN113=12,J113,0)</f>
        <v>0</v>
      </c>
      <c r="AL113" s="29">
        <f>IF(AN113=21,J113,0)</f>
        <v>0</v>
      </c>
      <c r="AN113" s="29">
        <v>21</v>
      </c>
      <c r="AO113" s="29">
        <f>G113*0.333401311</f>
        <v>0</v>
      </c>
      <c r="AP113" s="29">
        <f>G113*(1-0.333401311)</f>
        <v>0</v>
      </c>
      <c r="AQ113" s="31" t="s">
        <v>59</v>
      </c>
      <c r="AV113" s="29">
        <f>ROUND(AW113+AX113,2)</f>
        <v>0</v>
      </c>
      <c r="AW113" s="29">
        <f>ROUND(F113*AO113,2)</f>
        <v>0</v>
      </c>
      <c r="AX113" s="29">
        <f>ROUND(F113*AP113,2)</f>
        <v>0</v>
      </c>
      <c r="AY113" s="31" t="s">
        <v>227</v>
      </c>
      <c r="AZ113" s="31" t="s">
        <v>192</v>
      </c>
      <c r="BA113" s="11" t="s">
        <v>66</v>
      </c>
      <c r="BC113" s="29">
        <f>AW113+AX113</f>
        <v>0</v>
      </c>
      <c r="BD113" s="29">
        <f>G113/(100-BE113)*100</f>
        <v>0</v>
      </c>
      <c r="BE113" s="29">
        <v>0</v>
      </c>
      <c r="BF113" s="29">
        <f>113</f>
        <v>113</v>
      </c>
      <c r="BH113" s="29">
        <f>F113*AO113</f>
        <v>0</v>
      </c>
      <c r="BI113" s="29">
        <f>F113*AP113</f>
        <v>0</v>
      </c>
      <c r="BJ113" s="29">
        <f>F113*G113</f>
        <v>0</v>
      </c>
      <c r="BK113" s="31" t="s">
        <v>67</v>
      </c>
      <c r="BL113" s="29">
        <v>62</v>
      </c>
      <c r="BW113" s="29">
        <v>21</v>
      </c>
      <c r="BX113" s="5" t="s">
        <v>254</v>
      </c>
    </row>
    <row r="114" spans="1:76" ht="14.4" x14ac:dyDescent="0.3">
      <c r="A114" s="32"/>
      <c r="C114" s="33" t="s">
        <v>255</v>
      </c>
      <c r="D114" s="33" t="s">
        <v>256</v>
      </c>
      <c r="F114" s="34">
        <v>20.78</v>
      </c>
      <c r="K114" s="35"/>
    </row>
    <row r="115" spans="1:76" ht="14.4" x14ac:dyDescent="0.3">
      <c r="A115" s="2" t="s">
        <v>257</v>
      </c>
      <c r="B115" s="3" t="s">
        <v>258</v>
      </c>
      <c r="C115" s="83" t="s">
        <v>259</v>
      </c>
      <c r="D115" s="84"/>
      <c r="E115" s="3" t="s">
        <v>62</v>
      </c>
      <c r="F115" s="29">
        <v>36.424999999999997</v>
      </c>
      <c r="G115" s="29">
        <v>0</v>
      </c>
      <c r="H115" s="29">
        <f>ROUND(F115*AO115,2)</f>
        <v>0</v>
      </c>
      <c r="I115" s="29">
        <f>ROUND(F115*AP115,2)</f>
        <v>0</v>
      </c>
      <c r="J115" s="29">
        <f>ROUND(F115*G115,2)</f>
        <v>0</v>
      </c>
      <c r="K115" s="30" t="s">
        <v>63</v>
      </c>
      <c r="Z115" s="29">
        <f>ROUND(IF(AQ115="5",BJ115,0),2)</f>
        <v>0</v>
      </c>
      <c r="AB115" s="29">
        <f>ROUND(IF(AQ115="1",BH115,0),2)</f>
        <v>0</v>
      </c>
      <c r="AC115" s="29">
        <f>ROUND(IF(AQ115="1",BI115,0),2)</f>
        <v>0</v>
      </c>
      <c r="AD115" s="29">
        <f>ROUND(IF(AQ115="7",BH115,0),2)</f>
        <v>0</v>
      </c>
      <c r="AE115" s="29">
        <f>ROUND(IF(AQ115="7",BI115,0),2)</f>
        <v>0</v>
      </c>
      <c r="AF115" s="29">
        <f>ROUND(IF(AQ115="2",BH115,0),2)</f>
        <v>0</v>
      </c>
      <c r="AG115" s="29">
        <f>ROUND(IF(AQ115="2",BI115,0),2)</f>
        <v>0</v>
      </c>
      <c r="AH115" s="29">
        <f>ROUND(IF(AQ115="0",BJ115,0),2)</f>
        <v>0</v>
      </c>
      <c r="AI115" s="11" t="s">
        <v>58</v>
      </c>
      <c r="AJ115" s="29">
        <f>IF(AN115=0,J115,0)</f>
        <v>0</v>
      </c>
      <c r="AK115" s="29">
        <f>IF(AN115=12,J115,0)</f>
        <v>0</v>
      </c>
      <c r="AL115" s="29">
        <f>IF(AN115=21,J115,0)</f>
        <v>0</v>
      </c>
      <c r="AN115" s="29">
        <v>21</v>
      </c>
      <c r="AO115" s="29">
        <f>G115*0.665035128</f>
        <v>0</v>
      </c>
      <c r="AP115" s="29">
        <f>G115*(1-0.665035128)</f>
        <v>0</v>
      </c>
      <c r="AQ115" s="31" t="s">
        <v>59</v>
      </c>
      <c r="AV115" s="29">
        <f>ROUND(AW115+AX115,2)</f>
        <v>0</v>
      </c>
      <c r="AW115" s="29">
        <f>ROUND(F115*AO115,2)</f>
        <v>0</v>
      </c>
      <c r="AX115" s="29">
        <f>ROUND(F115*AP115,2)</f>
        <v>0</v>
      </c>
      <c r="AY115" s="31" t="s">
        <v>227</v>
      </c>
      <c r="AZ115" s="31" t="s">
        <v>192</v>
      </c>
      <c r="BA115" s="11" t="s">
        <v>66</v>
      </c>
      <c r="BC115" s="29">
        <f>AW115+AX115</f>
        <v>0</v>
      </c>
      <c r="BD115" s="29">
        <f>G115/(100-BE115)*100</f>
        <v>0</v>
      </c>
      <c r="BE115" s="29">
        <v>0</v>
      </c>
      <c r="BF115" s="29">
        <f>115</f>
        <v>115</v>
      </c>
      <c r="BH115" s="29">
        <f>F115*AO115</f>
        <v>0</v>
      </c>
      <c r="BI115" s="29">
        <f>F115*AP115</f>
        <v>0</v>
      </c>
      <c r="BJ115" s="29">
        <f>F115*G115</f>
        <v>0</v>
      </c>
      <c r="BK115" s="31" t="s">
        <v>67</v>
      </c>
      <c r="BL115" s="29">
        <v>62</v>
      </c>
      <c r="BW115" s="29">
        <v>21</v>
      </c>
      <c r="BX115" s="5" t="s">
        <v>259</v>
      </c>
    </row>
    <row r="116" spans="1:76" ht="13.5" customHeight="1" x14ac:dyDescent="0.3">
      <c r="A116" s="32"/>
      <c r="B116" s="36" t="s">
        <v>89</v>
      </c>
      <c r="C116" s="158" t="s">
        <v>228</v>
      </c>
      <c r="D116" s="159"/>
      <c r="E116" s="159"/>
      <c r="F116" s="159"/>
      <c r="G116" s="159"/>
      <c r="H116" s="159"/>
      <c r="I116" s="159"/>
      <c r="J116" s="159"/>
      <c r="K116" s="160"/>
    </row>
    <row r="117" spans="1:76" ht="14.4" x14ac:dyDescent="0.3">
      <c r="A117" s="32"/>
      <c r="C117" s="33" t="s">
        <v>260</v>
      </c>
      <c r="D117" s="33" t="s">
        <v>261</v>
      </c>
      <c r="F117" s="34">
        <v>36.424999999999997</v>
      </c>
      <c r="K117" s="35"/>
    </row>
    <row r="118" spans="1:76" ht="14.4" x14ac:dyDescent="0.3">
      <c r="A118" s="2" t="s">
        <v>262</v>
      </c>
      <c r="B118" s="3" t="s">
        <v>263</v>
      </c>
      <c r="C118" s="83" t="s">
        <v>264</v>
      </c>
      <c r="D118" s="84"/>
      <c r="E118" s="3" t="s">
        <v>62</v>
      </c>
      <c r="F118" s="29">
        <v>42.44</v>
      </c>
      <c r="G118" s="29">
        <v>0</v>
      </c>
      <c r="H118" s="29">
        <f>ROUND(F118*AO118,2)</f>
        <v>0</v>
      </c>
      <c r="I118" s="29">
        <f>ROUND(F118*AP118,2)</f>
        <v>0</v>
      </c>
      <c r="J118" s="29">
        <f>ROUND(F118*G118,2)</f>
        <v>0</v>
      </c>
      <c r="K118" s="30" t="s">
        <v>63</v>
      </c>
      <c r="Z118" s="29">
        <f>ROUND(IF(AQ118="5",BJ118,0),2)</f>
        <v>0</v>
      </c>
      <c r="AB118" s="29">
        <f>ROUND(IF(AQ118="1",BH118,0),2)</f>
        <v>0</v>
      </c>
      <c r="AC118" s="29">
        <f>ROUND(IF(AQ118="1",BI118,0),2)</f>
        <v>0</v>
      </c>
      <c r="AD118" s="29">
        <f>ROUND(IF(AQ118="7",BH118,0),2)</f>
        <v>0</v>
      </c>
      <c r="AE118" s="29">
        <f>ROUND(IF(AQ118="7",BI118,0),2)</f>
        <v>0</v>
      </c>
      <c r="AF118" s="29">
        <f>ROUND(IF(AQ118="2",BH118,0),2)</f>
        <v>0</v>
      </c>
      <c r="AG118" s="29">
        <f>ROUND(IF(AQ118="2",BI118,0),2)</f>
        <v>0</v>
      </c>
      <c r="AH118" s="29">
        <f>ROUND(IF(AQ118="0",BJ118,0),2)</f>
        <v>0</v>
      </c>
      <c r="AI118" s="11" t="s">
        <v>58</v>
      </c>
      <c r="AJ118" s="29">
        <f>IF(AN118=0,J118,0)</f>
        <v>0</v>
      </c>
      <c r="AK118" s="29">
        <f>IF(AN118=12,J118,0)</f>
        <v>0</v>
      </c>
      <c r="AL118" s="29">
        <f>IF(AN118=21,J118,0)</f>
        <v>0</v>
      </c>
      <c r="AN118" s="29">
        <v>21</v>
      </c>
      <c r="AO118" s="29">
        <f>G118*0.346490085</f>
        <v>0</v>
      </c>
      <c r="AP118" s="29">
        <f>G118*(1-0.346490085)</f>
        <v>0</v>
      </c>
      <c r="AQ118" s="31" t="s">
        <v>59</v>
      </c>
      <c r="AV118" s="29">
        <f>ROUND(AW118+AX118,2)</f>
        <v>0</v>
      </c>
      <c r="AW118" s="29">
        <f>ROUND(F118*AO118,2)</f>
        <v>0</v>
      </c>
      <c r="AX118" s="29">
        <f>ROUND(F118*AP118,2)</f>
        <v>0</v>
      </c>
      <c r="AY118" s="31" t="s">
        <v>227</v>
      </c>
      <c r="AZ118" s="31" t="s">
        <v>192</v>
      </c>
      <c r="BA118" s="11" t="s">
        <v>66</v>
      </c>
      <c r="BC118" s="29">
        <f>AW118+AX118</f>
        <v>0</v>
      </c>
      <c r="BD118" s="29">
        <f>G118/(100-BE118)*100</f>
        <v>0</v>
      </c>
      <c r="BE118" s="29">
        <v>0</v>
      </c>
      <c r="BF118" s="29">
        <f>118</f>
        <v>118</v>
      </c>
      <c r="BH118" s="29">
        <f>F118*AO118</f>
        <v>0</v>
      </c>
      <c r="BI118" s="29">
        <f>F118*AP118</f>
        <v>0</v>
      </c>
      <c r="BJ118" s="29">
        <f>F118*G118</f>
        <v>0</v>
      </c>
      <c r="BK118" s="31" t="s">
        <v>67</v>
      </c>
      <c r="BL118" s="29">
        <v>62</v>
      </c>
      <c r="BW118" s="29">
        <v>21</v>
      </c>
      <c r="BX118" s="5" t="s">
        <v>264</v>
      </c>
    </row>
    <row r="119" spans="1:76" ht="13.5" customHeight="1" x14ac:dyDescent="0.3">
      <c r="A119" s="32"/>
      <c r="B119" s="36" t="s">
        <v>89</v>
      </c>
      <c r="C119" s="158" t="s">
        <v>228</v>
      </c>
      <c r="D119" s="159"/>
      <c r="E119" s="159"/>
      <c r="F119" s="159"/>
      <c r="G119" s="159"/>
      <c r="H119" s="159"/>
      <c r="I119" s="159"/>
      <c r="J119" s="159"/>
      <c r="K119" s="160"/>
    </row>
    <row r="120" spans="1:76" ht="14.4" x14ac:dyDescent="0.3">
      <c r="A120" s="32"/>
      <c r="C120" s="33" t="s">
        <v>265</v>
      </c>
      <c r="D120" s="33" t="s">
        <v>266</v>
      </c>
      <c r="F120" s="34">
        <v>51.38</v>
      </c>
      <c r="K120" s="35"/>
    </row>
    <row r="121" spans="1:76" ht="14.4" x14ac:dyDescent="0.3">
      <c r="A121" s="32"/>
      <c r="C121" s="33" t="s">
        <v>267</v>
      </c>
      <c r="D121" s="33" t="s">
        <v>268</v>
      </c>
      <c r="F121" s="34">
        <v>-2.64</v>
      </c>
      <c r="K121" s="35"/>
    </row>
    <row r="122" spans="1:76" ht="14.4" x14ac:dyDescent="0.3">
      <c r="A122" s="32"/>
      <c r="C122" s="33" t="s">
        <v>269</v>
      </c>
      <c r="D122" s="33" t="s">
        <v>270</v>
      </c>
      <c r="F122" s="34">
        <v>-6.3</v>
      </c>
      <c r="K122" s="35"/>
    </row>
    <row r="123" spans="1:76" ht="52.8" x14ac:dyDescent="0.3">
      <c r="A123" s="32"/>
      <c r="B123" s="36" t="s">
        <v>80</v>
      </c>
      <c r="C123" s="158" t="s">
        <v>271</v>
      </c>
      <c r="D123" s="159"/>
      <c r="E123" s="159"/>
      <c r="F123" s="159"/>
      <c r="G123" s="159"/>
      <c r="H123" s="159"/>
      <c r="I123" s="159"/>
      <c r="J123" s="159"/>
      <c r="K123" s="160"/>
      <c r="BX123" s="37" t="s">
        <v>271</v>
      </c>
    </row>
    <row r="124" spans="1:76" ht="14.4" x14ac:dyDescent="0.3">
      <c r="A124" s="2" t="s">
        <v>272</v>
      </c>
      <c r="B124" s="3" t="s">
        <v>273</v>
      </c>
      <c r="C124" s="83" t="s">
        <v>274</v>
      </c>
      <c r="D124" s="84"/>
      <c r="E124" s="3" t="s">
        <v>62</v>
      </c>
      <c r="F124" s="29">
        <v>6.3</v>
      </c>
      <c r="G124" s="29">
        <v>0</v>
      </c>
      <c r="H124" s="29">
        <f>ROUND(F124*AO124,2)</f>
        <v>0</v>
      </c>
      <c r="I124" s="29">
        <f>ROUND(F124*AP124,2)</f>
        <v>0</v>
      </c>
      <c r="J124" s="29">
        <f>ROUND(F124*G124,2)</f>
        <v>0</v>
      </c>
      <c r="K124" s="30" t="s">
        <v>63</v>
      </c>
      <c r="Z124" s="29">
        <f>ROUND(IF(AQ124="5",BJ124,0),2)</f>
        <v>0</v>
      </c>
      <c r="AB124" s="29">
        <f>ROUND(IF(AQ124="1",BH124,0),2)</f>
        <v>0</v>
      </c>
      <c r="AC124" s="29">
        <f>ROUND(IF(AQ124="1",BI124,0),2)</f>
        <v>0</v>
      </c>
      <c r="AD124" s="29">
        <f>ROUND(IF(AQ124="7",BH124,0),2)</f>
        <v>0</v>
      </c>
      <c r="AE124" s="29">
        <f>ROUND(IF(AQ124="7",BI124,0),2)</f>
        <v>0</v>
      </c>
      <c r="AF124" s="29">
        <f>ROUND(IF(AQ124="2",BH124,0),2)</f>
        <v>0</v>
      </c>
      <c r="AG124" s="29">
        <f>ROUND(IF(AQ124="2",BI124,0),2)</f>
        <v>0</v>
      </c>
      <c r="AH124" s="29">
        <f>ROUND(IF(AQ124="0",BJ124,0),2)</f>
        <v>0</v>
      </c>
      <c r="AI124" s="11" t="s">
        <v>58</v>
      </c>
      <c r="AJ124" s="29">
        <f>IF(AN124=0,J124,0)</f>
        <v>0</v>
      </c>
      <c r="AK124" s="29">
        <f>IF(AN124=12,J124,0)</f>
        <v>0</v>
      </c>
      <c r="AL124" s="29">
        <f>IF(AN124=21,J124,0)</f>
        <v>0</v>
      </c>
      <c r="AN124" s="29">
        <v>21</v>
      </c>
      <c r="AO124" s="29">
        <f>G124*0.510946907</f>
        <v>0</v>
      </c>
      <c r="AP124" s="29">
        <f>G124*(1-0.510946907)</f>
        <v>0</v>
      </c>
      <c r="AQ124" s="31" t="s">
        <v>59</v>
      </c>
      <c r="AV124" s="29">
        <f>ROUND(AW124+AX124,2)</f>
        <v>0</v>
      </c>
      <c r="AW124" s="29">
        <f>ROUND(F124*AO124,2)</f>
        <v>0</v>
      </c>
      <c r="AX124" s="29">
        <f>ROUND(F124*AP124,2)</f>
        <v>0</v>
      </c>
      <c r="AY124" s="31" t="s">
        <v>227</v>
      </c>
      <c r="AZ124" s="31" t="s">
        <v>192</v>
      </c>
      <c r="BA124" s="11" t="s">
        <v>66</v>
      </c>
      <c r="BC124" s="29">
        <f>AW124+AX124</f>
        <v>0</v>
      </c>
      <c r="BD124" s="29">
        <f>G124/(100-BE124)*100</f>
        <v>0</v>
      </c>
      <c r="BE124" s="29">
        <v>0</v>
      </c>
      <c r="BF124" s="29">
        <f>124</f>
        <v>124</v>
      </c>
      <c r="BH124" s="29">
        <f>F124*AO124</f>
        <v>0</v>
      </c>
      <c r="BI124" s="29">
        <f>F124*AP124</f>
        <v>0</v>
      </c>
      <c r="BJ124" s="29">
        <f>F124*G124</f>
        <v>0</v>
      </c>
      <c r="BK124" s="31" t="s">
        <v>67</v>
      </c>
      <c r="BL124" s="29">
        <v>62</v>
      </c>
      <c r="BW124" s="29">
        <v>21</v>
      </c>
      <c r="BX124" s="5" t="s">
        <v>274</v>
      </c>
    </row>
    <row r="125" spans="1:76" ht="13.5" customHeight="1" x14ac:dyDescent="0.3">
      <c r="A125" s="32"/>
      <c r="B125" s="36" t="s">
        <v>89</v>
      </c>
      <c r="C125" s="158" t="s">
        <v>228</v>
      </c>
      <c r="D125" s="159"/>
      <c r="E125" s="159"/>
      <c r="F125" s="159"/>
      <c r="G125" s="159"/>
      <c r="H125" s="159"/>
      <c r="I125" s="159"/>
      <c r="J125" s="159"/>
      <c r="K125" s="160"/>
    </row>
    <row r="126" spans="1:76" ht="14.4" x14ac:dyDescent="0.3">
      <c r="A126" s="32"/>
      <c r="C126" s="33" t="s">
        <v>275</v>
      </c>
      <c r="D126" s="33" t="s">
        <v>276</v>
      </c>
      <c r="F126" s="34">
        <v>6.3</v>
      </c>
      <c r="K126" s="35"/>
    </row>
    <row r="127" spans="1:76" ht="52.8" x14ac:dyDescent="0.3">
      <c r="A127" s="32"/>
      <c r="B127" s="36" t="s">
        <v>80</v>
      </c>
      <c r="C127" s="158" t="s">
        <v>277</v>
      </c>
      <c r="D127" s="159"/>
      <c r="E127" s="159"/>
      <c r="F127" s="159"/>
      <c r="G127" s="159"/>
      <c r="H127" s="159"/>
      <c r="I127" s="159"/>
      <c r="J127" s="159"/>
      <c r="K127" s="160"/>
      <c r="BX127" s="37" t="s">
        <v>277</v>
      </c>
    </row>
    <row r="128" spans="1:76" ht="14.4" x14ac:dyDescent="0.3">
      <c r="A128" s="2" t="s">
        <v>129</v>
      </c>
      <c r="B128" s="3" t="s">
        <v>278</v>
      </c>
      <c r="C128" s="83" t="s">
        <v>279</v>
      </c>
      <c r="D128" s="84"/>
      <c r="E128" s="3" t="s">
        <v>62</v>
      </c>
      <c r="F128" s="29">
        <v>4.5541999999999998</v>
      </c>
      <c r="G128" s="29">
        <v>0</v>
      </c>
      <c r="H128" s="29">
        <f>ROUND(F128*AO128,2)</f>
        <v>0</v>
      </c>
      <c r="I128" s="29">
        <f>ROUND(F128*AP128,2)</f>
        <v>0</v>
      </c>
      <c r="J128" s="29">
        <f>ROUND(F128*G128,2)</f>
        <v>0</v>
      </c>
      <c r="K128" s="30" t="s">
        <v>63</v>
      </c>
      <c r="Z128" s="29">
        <f>ROUND(IF(AQ128="5",BJ128,0),2)</f>
        <v>0</v>
      </c>
      <c r="AB128" s="29">
        <f>ROUND(IF(AQ128="1",BH128,0),2)</f>
        <v>0</v>
      </c>
      <c r="AC128" s="29">
        <f>ROUND(IF(AQ128="1",BI128,0),2)</f>
        <v>0</v>
      </c>
      <c r="AD128" s="29">
        <f>ROUND(IF(AQ128="7",BH128,0),2)</f>
        <v>0</v>
      </c>
      <c r="AE128" s="29">
        <f>ROUND(IF(AQ128="7",BI128,0),2)</f>
        <v>0</v>
      </c>
      <c r="AF128" s="29">
        <f>ROUND(IF(AQ128="2",BH128,0),2)</f>
        <v>0</v>
      </c>
      <c r="AG128" s="29">
        <f>ROUND(IF(AQ128="2",BI128,0),2)</f>
        <v>0</v>
      </c>
      <c r="AH128" s="29">
        <f>ROUND(IF(AQ128="0",BJ128,0),2)</f>
        <v>0</v>
      </c>
      <c r="AI128" s="11" t="s">
        <v>58</v>
      </c>
      <c r="AJ128" s="29">
        <f>IF(AN128=0,J128,0)</f>
        <v>0</v>
      </c>
      <c r="AK128" s="29">
        <f>IF(AN128=12,J128,0)</f>
        <v>0</v>
      </c>
      <c r="AL128" s="29">
        <f>IF(AN128=21,J128,0)</f>
        <v>0</v>
      </c>
      <c r="AN128" s="29">
        <v>21</v>
      </c>
      <c r="AO128" s="29">
        <f>G128*0.539000065</f>
        <v>0</v>
      </c>
      <c r="AP128" s="29">
        <f>G128*(1-0.539000065)</f>
        <v>0</v>
      </c>
      <c r="AQ128" s="31" t="s">
        <v>59</v>
      </c>
      <c r="AV128" s="29">
        <f>ROUND(AW128+AX128,2)</f>
        <v>0</v>
      </c>
      <c r="AW128" s="29">
        <f>ROUND(F128*AO128,2)</f>
        <v>0</v>
      </c>
      <c r="AX128" s="29">
        <f>ROUND(F128*AP128,2)</f>
        <v>0</v>
      </c>
      <c r="AY128" s="31" t="s">
        <v>227</v>
      </c>
      <c r="AZ128" s="31" t="s">
        <v>192</v>
      </c>
      <c r="BA128" s="11" t="s">
        <v>66</v>
      </c>
      <c r="BC128" s="29">
        <f>AW128+AX128</f>
        <v>0</v>
      </c>
      <c r="BD128" s="29">
        <f>G128/(100-BE128)*100</f>
        <v>0</v>
      </c>
      <c r="BE128" s="29">
        <v>0</v>
      </c>
      <c r="BF128" s="29">
        <f>128</f>
        <v>128</v>
      </c>
      <c r="BH128" s="29">
        <f>F128*AO128</f>
        <v>0</v>
      </c>
      <c r="BI128" s="29">
        <f>F128*AP128</f>
        <v>0</v>
      </c>
      <c r="BJ128" s="29">
        <f>F128*G128</f>
        <v>0</v>
      </c>
      <c r="BK128" s="31" t="s">
        <v>67</v>
      </c>
      <c r="BL128" s="29">
        <v>62</v>
      </c>
      <c r="BW128" s="29">
        <v>21</v>
      </c>
      <c r="BX128" s="5" t="s">
        <v>279</v>
      </c>
    </row>
    <row r="129" spans="1:76" ht="13.5" customHeight="1" x14ac:dyDescent="0.3">
      <c r="A129" s="32"/>
      <c r="B129" s="36" t="s">
        <v>89</v>
      </c>
      <c r="C129" s="158" t="s">
        <v>228</v>
      </c>
      <c r="D129" s="159"/>
      <c r="E129" s="159"/>
      <c r="F129" s="159"/>
      <c r="G129" s="159"/>
      <c r="H129" s="159"/>
      <c r="I129" s="159"/>
      <c r="J129" s="159"/>
      <c r="K129" s="160"/>
    </row>
    <row r="130" spans="1:76" ht="14.4" x14ac:dyDescent="0.3">
      <c r="A130" s="32"/>
      <c r="C130" s="33" t="s">
        <v>280</v>
      </c>
      <c r="D130" s="33" t="s">
        <v>281</v>
      </c>
      <c r="F130" s="34">
        <v>4.5541999999999998</v>
      </c>
      <c r="K130" s="35"/>
    </row>
    <row r="131" spans="1:76" ht="52.8" x14ac:dyDescent="0.3">
      <c r="A131" s="32"/>
      <c r="B131" s="36" t="s">
        <v>80</v>
      </c>
      <c r="C131" s="158" t="s">
        <v>282</v>
      </c>
      <c r="D131" s="159"/>
      <c r="E131" s="159"/>
      <c r="F131" s="159"/>
      <c r="G131" s="159"/>
      <c r="H131" s="159"/>
      <c r="I131" s="159"/>
      <c r="J131" s="159"/>
      <c r="K131" s="160"/>
      <c r="BX131" s="37" t="s">
        <v>282</v>
      </c>
    </row>
    <row r="132" spans="1:76" ht="14.4" x14ac:dyDescent="0.3">
      <c r="A132" s="2" t="s">
        <v>140</v>
      </c>
      <c r="B132" s="3" t="s">
        <v>283</v>
      </c>
      <c r="C132" s="83" t="s">
        <v>284</v>
      </c>
      <c r="D132" s="84"/>
      <c r="E132" s="3" t="s">
        <v>62</v>
      </c>
      <c r="F132" s="29">
        <v>4.5541999999999998</v>
      </c>
      <c r="G132" s="29">
        <v>0</v>
      </c>
      <c r="H132" s="29">
        <f>ROUND(F132*AO132,2)</f>
        <v>0</v>
      </c>
      <c r="I132" s="29">
        <f>ROUND(F132*AP132,2)</f>
        <v>0</v>
      </c>
      <c r="J132" s="29">
        <f>ROUND(F132*G132,2)</f>
        <v>0</v>
      </c>
      <c r="K132" s="30" t="s">
        <v>63</v>
      </c>
      <c r="Z132" s="29">
        <f>ROUND(IF(AQ132="5",BJ132,0),2)</f>
        <v>0</v>
      </c>
      <c r="AB132" s="29">
        <f>ROUND(IF(AQ132="1",BH132,0),2)</f>
        <v>0</v>
      </c>
      <c r="AC132" s="29">
        <f>ROUND(IF(AQ132="1",BI132,0),2)</f>
        <v>0</v>
      </c>
      <c r="AD132" s="29">
        <f>ROUND(IF(AQ132="7",BH132,0),2)</f>
        <v>0</v>
      </c>
      <c r="AE132" s="29">
        <f>ROUND(IF(AQ132="7",BI132,0),2)</f>
        <v>0</v>
      </c>
      <c r="AF132" s="29">
        <f>ROUND(IF(AQ132="2",BH132,0),2)</f>
        <v>0</v>
      </c>
      <c r="AG132" s="29">
        <f>ROUND(IF(AQ132="2",BI132,0),2)</f>
        <v>0</v>
      </c>
      <c r="AH132" s="29">
        <f>ROUND(IF(AQ132="0",BJ132,0),2)</f>
        <v>0</v>
      </c>
      <c r="AI132" s="11" t="s">
        <v>58</v>
      </c>
      <c r="AJ132" s="29">
        <f>IF(AN132=0,J132,0)</f>
        <v>0</v>
      </c>
      <c r="AK132" s="29">
        <f>IF(AN132=12,J132,0)</f>
        <v>0</v>
      </c>
      <c r="AL132" s="29">
        <f>IF(AN132=21,J132,0)</f>
        <v>0</v>
      </c>
      <c r="AN132" s="29">
        <v>21</v>
      </c>
      <c r="AO132" s="29">
        <f>G132*0</f>
        <v>0</v>
      </c>
      <c r="AP132" s="29">
        <f>G132*(1-0)</f>
        <v>0</v>
      </c>
      <c r="AQ132" s="31" t="s">
        <v>59</v>
      </c>
      <c r="AV132" s="29">
        <f>ROUND(AW132+AX132,2)</f>
        <v>0</v>
      </c>
      <c r="AW132" s="29">
        <f>ROUND(F132*AO132,2)</f>
        <v>0</v>
      </c>
      <c r="AX132" s="29">
        <f>ROUND(F132*AP132,2)</f>
        <v>0</v>
      </c>
      <c r="AY132" s="31" t="s">
        <v>227</v>
      </c>
      <c r="AZ132" s="31" t="s">
        <v>192</v>
      </c>
      <c r="BA132" s="11" t="s">
        <v>66</v>
      </c>
      <c r="BC132" s="29">
        <f>AW132+AX132</f>
        <v>0</v>
      </c>
      <c r="BD132" s="29">
        <f>G132/(100-BE132)*100</f>
        <v>0</v>
      </c>
      <c r="BE132" s="29">
        <v>0</v>
      </c>
      <c r="BF132" s="29">
        <f>132</f>
        <v>132</v>
      </c>
      <c r="BH132" s="29">
        <f>F132*AO132</f>
        <v>0</v>
      </c>
      <c r="BI132" s="29">
        <f>F132*AP132</f>
        <v>0</v>
      </c>
      <c r="BJ132" s="29">
        <f>F132*G132</f>
        <v>0</v>
      </c>
      <c r="BK132" s="31" t="s">
        <v>67</v>
      </c>
      <c r="BL132" s="29">
        <v>62</v>
      </c>
      <c r="BW132" s="29">
        <v>21</v>
      </c>
      <c r="BX132" s="5" t="s">
        <v>284</v>
      </c>
    </row>
    <row r="133" spans="1:76" ht="14.4" x14ac:dyDescent="0.3">
      <c r="A133" s="32"/>
      <c r="C133" s="33" t="s">
        <v>206</v>
      </c>
      <c r="D133" s="33" t="s">
        <v>285</v>
      </c>
      <c r="F133" s="34">
        <v>4.5541999999999998</v>
      </c>
      <c r="K133" s="35"/>
    </row>
    <row r="134" spans="1:76" ht="14.4" x14ac:dyDescent="0.3">
      <c r="A134" s="2" t="s">
        <v>286</v>
      </c>
      <c r="B134" s="3" t="s">
        <v>287</v>
      </c>
      <c r="C134" s="83" t="s">
        <v>288</v>
      </c>
      <c r="D134" s="84"/>
      <c r="E134" s="3" t="s">
        <v>62</v>
      </c>
      <c r="F134" s="29">
        <v>577.58820000000003</v>
      </c>
      <c r="G134" s="29">
        <v>0</v>
      </c>
      <c r="H134" s="29">
        <f>ROUND(F134*AO134,2)</f>
        <v>0</v>
      </c>
      <c r="I134" s="29">
        <f>ROUND(F134*AP134,2)</f>
        <v>0</v>
      </c>
      <c r="J134" s="29">
        <f>ROUND(F134*G134,2)</f>
        <v>0</v>
      </c>
      <c r="K134" s="30" t="s">
        <v>63</v>
      </c>
      <c r="Z134" s="29">
        <f>ROUND(IF(AQ134="5",BJ134,0),2)</f>
        <v>0</v>
      </c>
      <c r="AB134" s="29">
        <f>ROUND(IF(AQ134="1",BH134,0),2)</f>
        <v>0</v>
      </c>
      <c r="AC134" s="29">
        <f>ROUND(IF(AQ134="1",BI134,0),2)</f>
        <v>0</v>
      </c>
      <c r="AD134" s="29">
        <f>ROUND(IF(AQ134="7",BH134,0),2)</f>
        <v>0</v>
      </c>
      <c r="AE134" s="29">
        <f>ROUND(IF(AQ134="7",BI134,0),2)</f>
        <v>0</v>
      </c>
      <c r="AF134" s="29">
        <f>ROUND(IF(AQ134="2",BH134,0),2)</f>
        <v>0</v>
      </c>
      <c r="AG134" s="29">
        <f>ROUND(IF(AQ134="2",BI134,0),2)</f>
        <v>0</v>
      </c>
      <c r="AH134" s="29">
        <f>ROUND(IF(AQ134="0",BJ134,0),2)</f>
        <v>0</v>
      </c>
      <c r="AI134" s="11" t="s">
        <v>58</v>
      </c>
      <c r="AJ134" s="29">
        <f>IF(AN134=0,J134,0)</f>
        <v>0</v>
      </c>
      <c r="AK134" s="29">
        <f>IF(AN134=12,J134,0)</f>
        <v>0</v>
      </c>
      <c r="AL134" s="29">
        <f>IF(AN134=21,J134,0)</f>
        <v>0</v>
      </c>
      <c r="AN134" s="29">
        <v>21</v>
      </c>
      <c r="AO134" s="29">
        <f>G134*0.062173833</f>
        <v>0</v>
      </c>
      <c r="AP134" s="29">
        <f>G134*(1-0.062173833)</f>
        <v>0</v>
      </c>
      <c r="AQ134" s="31" t="s">
        <v>59</v>
      </c>
      <c r="AV134" s="29">
        <f>ROUND(AW134+AX134,2)</f>
        <v>0</v>
      </c>
      <c r="AW134" s="29">
        <f>ROUND(F134*AO134,2)</f>
        <v>0</v>
      </c>
      <c r="AX134" s="29">
        <f>ROUND(F134*AP134,2)</f>
        <v>0</v>
      </c>
      <c r="AY134" s="31" t="s">
        <v>227</v>
      </c>
      <c r="AZ134" s="31" t="s">
        <v>192</v>
      </c>
      <c r="BA134" s="11" t="s">
        <v>66</v>
      </c>
      <c r="BC134" s="29">
        <f>AW134+AX134</f>
        <v>0</v>
      </c>
      <c r="BD134" s="29">
        <f>G134/(100-BE134)*100</f>
        <v>0</v>
      </c>
      <c r="BE134" s="29">
        <v>0</v>
      </c>
      <c r="BF134" s="29">
        <f>134</f>
        <v>134</v>
      </c>
      <c r="BH134" s="29">
        <f>F134*AO134</f>
        <v>0</v>
      </c>
      <c r="BI134" s="29">
        <f>F134*AP134</f>
        <v>0</v>
      </c>
      <c r="BJ134" s="29">
        <f>F134*G134</f>
        <v>0</v>
      </c>
      <c r="BK134" s="31" t="s">
        <v>67</v>
      </c>
      <c r="BL134" s="29">
        <v>62</v>
      </c>
      <c r="BW134" s="29">
        <v>21</v>
      </c>
      <c r="BX134" s="5" t="s">
        <v>288</v>
      </c>
    </row>
    <row r="135" spans="1:76" ht="14.4" x14ac:dyDescent="0.3">
      <c r="A135" s="32"/>
      <c r="C135" s="33" t="s">
        <v>289</v>
      </c>
      <c r="D135" s="33" t="s">
        <v>290</v>
      </c>
      <c r="F135" s="34">
        <v>156.97</v>
      </c>
      <c r="K135" s="35"/>
    </row>
    <row r="136" spans="1:76" ht="14.4" x14ac:dyDescent="0.3">
      <c r="A136" s="32"/>
      <c r="C136" s="33" t="s">
        <v>291</v>
      </c>
      <c r="D136" s="33" t="s">
        <v>292</v>
      </c>
      <c r="F136" s="34">
        <v>15.15</v>
      </c>
      <c r="K136" s="35"/>
    </row>
    <row r="137" spans="1:76" ht="14.4" x14ac:dyDescent="0.3">
      <c r="A137" s="32"/>
      <c r="C137" s="33" t="s">
        <v>293</v>
      </c>
      <c r="D137" s="33" t="s">
        <v>294</v>
      </c>
      <c r="F137" s="34">
        <v>119.95</v>
      </c>
      <c r="K137" s="35"/>
    </row>
    <row r="138" spans="1:76" ht="14.4" x14ac:dyDescent="0.3">
      <c r="A138" s="32"/>
      <c r="C138" s="33" t="s">
        <v>295</v>
      </c>
      <c r="D138" s="33" t="s">
        <v>296</v>
      </c>
      <c r="F138" s="34">
        <v>18.97</v>
      </c>
      <c r="K138" s="35"/>
    </row>
    <row r="139" spans="1:76" ht="14.4" x14ac:dyDescent="0.3">
      <c r="A139" s="32"/>
      <c r="C139" s="33" t="s">
        <v>297</v>
      </c>
      <c r="D139" s="33" t="s">
        <v>298</v>
      </c>
      <c r="F139" s="34">
        <v>156.54</v>
      </c>
      <c r="K139" s="35"/>
    </row>
    <row r="140" spans="1:76" ht="14.4" x14ac:dyDescent="0.3">
      <c r="A140" s="32"/>
      <c r="C140" s="33" t="s">
        <v>299</v>
      </c>
      <c r="D140" s="33" t="s">
        <v>300</v>
      </c>
      <c r="F140" s="34">
        <v>17.260000000000002</v>
      </c>
      <c r="K140" s="35"/>
    </row>
    <row r="141" spans="1:76" ht="14.4" x14ac:dyDescent="0.3">
      <c r="A141" s="32"/>
      <c r="C141" s="33" t="s">
        <v>301</v>
      </c>
      <c r="D141" s="33" t="s">
        <v>302</v>
      </c>
      <c r="F141" s="34">
        <v>113.87</v>
      </c>
      <c r="K141" s="35"/>
    </row>
    <row r="142" spans="1:76" ht="14.4" x14ac:dyDescent="0.3">
      <c r="A142" s="32"/>
      <c r="C142" s="33" t="s">
        <v>303</v>
      </c>
      <c r="D142" s="33" t="s">
        <v>304</v>
      </c>
      <c r="F142" s="34">
        <v>26.54</v>
      </c>
      <c r="K142" s="35"/>
    </row>
    <row r="143" spans="1:76" ht="14.4" x14ac:dyDescent="0.3">
      <c r="A143" s="32"/>
      <c r="C143" s="33" t="s">
        <v>305</v>
      </c>
      <c r="D143" s="33" t="s">
        <v>306</v>
      </c>
      <c r="F143" s="34">
        <v>-23.99</v>
      </c>
      <c r="K143" s="35"/>
    </row>
    <row r="144" spans="1:76" ht="14.4" x14ac:dyDescent="0.3">
      <c r="A144" s="32"/>
      <c r="C144" s="33" t="s">
        <v>307</v>
      </c>
      <c r="D144" s="33" t="s">
        <v>308</v>
      </c>
      <c r="F144" s="34">
        <v>-7.57</v>
      </c>
      <c r="K144" s="35"/>
    </row>
    <row r="145" spans="1:76" ht="14.4" x14ac:dyDescent="0.3">
      <c r="A145" s="32"/>
      <c r="C145" s="33" t="s">
        <v>309</v>
      </c>
      <c r="D145" s="33" t="s">
        <v>310</v>
      </c>
      <c r="F145" s="34">
        <v>-51.18</v>
      </c>
      <c r="K145" s="35"/>
    </row>
    <row r="146" spans="1:76" ht="14.4" x14ac:dyDescent="0.3">
      <c r="A146" s="32"/>
      <c r="C146" s="33" t="s">
        <v>311</v>
      </c>
      <c r="D146" s="33" t="s">
        <v>312</v>
      </c>
      <c r="F146" s="34">
        <v>-43.78</v>
      </c>
      <c r="K146" s="35"/>
    </row>
    <row r="147" spans="1:76" ht="14.4" x14ac:dyDescent="0.3">
      <c r="A147" s="32"/>
      <c r="C147" s="33" t="s">
        <v>198</v>
      </c>
      <c r="D147" s="33" t="s">
        <v>199</v>
      </c>
      <c r="F147" s="34">
        <v>75.09</v>
      </c>
      <c r="K147" s="35"/>
    </row>
    <row r="148" spans="1:76" ht="14.4" x14ac:dyDescent="0.3">
      <c r="A148" s="32"/>
      <c r="C148" s="33" t="s">
        <v>313</v>
      </c>
      <c r="D148" s="33" t="s">
        <v>240</v>
      </c>
      <c r="F148" s="34">
        <v>3.7682000000000002</v>
      </c>
      <c r="K148" s="35"/>
    </row>
    <row r="149" spans="1:76" ht="14.4" x14ac:dyDescent="0.3">
      <c r="A149" s="2" t="s">
        <v>314</v>
      </c>
      <c r="B149" s="3" t="s">
        <v>315</v>
      </c>
      <c r="C149" s="83" t="s">
        <v>316</v>
      </c>
      <c r="D149" s="84"/>
      <c r="E149" s="3" t="s">
        <v>62</v>
      </c>
      <c r="F149" s="29">
        <v>126.52</v>
      </c>
      <c r="G149" s="29">
        <v>0</v>
      </c>
      <c r="H149" s="29">
        <f>ROUND(F149*AO149,2)</f>
        <v>0</v>
      </c>
      <c r="I149" s="29">
        <f>ROUND(F149*AP149,2)</f>
        <v>0</v>
      </c>
      <c r="J149" s="29">
        <f>ROUND(F149*G149,2)</f>
        <v>0</v>
      </c>
      <c r="K149" s="30" t="s">
        <v>63</v>
      </c>
      <c r="Z149" s="29">
        <f>ROUND(IF(AQ149="5",BJ149,0),2)</f>
        <v>0</v>
      </c>
      <c r="AB149" s="29">
        <f>ROUND(IF(AQ149="1",BH149,0),2)</f>
        <v>0</v>
      </c>
      <c r="AC149" s="29">
        <f>ROUND(IF(AQ149="1",BI149,0),2)</f>
        <v>0</v>
      </c>
      <c r="AD149" s="29">
        <f>ROUND(IF(AQ149="7",BH149,0),2)</f>
        <v>0</v>
      </c>
      <c r="AE149" s="29">
        <f>ROUND(IF(AQ149="7",BI149,0),2)</f>
        <v>0</v>
      </c>
      <c r="AF149" s="29">
        <f>ROUND(IF(AQ149="2",BH149,0),2)</f>
        <v>0</v>
      </c>
      <c r="AG149" s="29">
        <f>ROUND(IF(AQ149="2",BI149,0),2)</f>
        <v>0</v>
      </c>
      <c r="AH149" s="29">
        <f>ROUND(IF(AQ149="0",BJ149,0),2)</f>
        <v>0</v>
      </c>
      <c r="AI149" s="11" t="s">
        <v>58</v>
      </c>
      <c r="AJ149" s="29">
        <f>IF(AN149=0,J149,0)</f>
        <v>0</v>
      </c>
      <c r="AK149" s="29">
        <f>IF(AN149=12,J149,0)</f>
        <v>0</v>
      </c>
      <c r="AL149" s="29">
        <f>IF(AN149=21,J149,0)</f>
        <v>0</v>
      </c>
      <c r="AN149" s="29">
        <v>21</v>
      </c>
      <c r="AO149" s="29">
        <f>G149*0.248506561</f>
        <v>0</v>
      </c>
      <c r="AP149" s="29">
        <f>G149*(1-0.248506561)</f>
        <v>0</v>
      </c>
      <c r="AQ149" s="31" t="s">
        <v>59</v>
      </c>
      <c r="AV149" s="29">
        <f>ROUND(AW149+AX149,2)</f>
        <v>0</v>
      </c>
      <c r="AW149" s="29">
        <f>ROUND(F149*AO149,2)</f>
        <v>0</v>
      </c>
      <c r="AX149" s="29">
        <f>ROUND(F149*AP149,2)</f>
        <v>0</v>
      </c>
      <c r="AY149" s="31" t="s">
        <v>227</v>
      </c>
      <c r="AZ149" s="31" t="s">
        <v>192</v>
      </c>
      <c r="BA149" s="11" t="s">
        <v>66</v>
      </c>
      <c r="BC149" s="29">
        <f>AW149+AX149</f>
        <v>0</v>
      </c>
      <c r="BD149" s="29">
        <f>G149/(100-BE149)*100</f>
        <v>0</v>
      </c>
      <c r="BE149" s="29">
        <v>0</v>
      </c>
      <c r="BF149" s="29">
        <f>149</f>
        <v>149</v>
      </c>
      <c r="BH149" s="29">
        <f>F149*AO149</f>
        <v>0</v>
      </c>
      <c r="BI149" s="29">
        <f>F149*AP149</f>
        <v>0</v>
      </c>
      <c r="BJ149" s="29">
        <f>F149*G149</f>
        <v>0</v>
      </c>
      <c r="BK149" s="31" t="s">
        <v>67</v>
      </c>
      <c r="BL149" s="29">
        <v>62</v>
      </c>
      <c r="BW149" s="29">
        <v>21</v>
      </c>
      <c r="BX149" s="5" t="s">
        <v>316</v>
      </c>
    </row>
    <row r="150" spans="1:76" ht="14.4" x14ac:dyDescent="0.3">
      <c r="A150" s="32"/>
      <c r="C150" s="33" t="s">
        <v>317</v>
      </c>
      <c r="D150" s="33" t="s">
        <v>318</v>
      </c>
      <c r="F150" s="34">
        <v>23.99</v>
      </c>
      <c r="K150" s="35"/>
    </row>
    <row r="151" spans="1:76" ht="14.4" x14ac:dyDescent="0.3">
      <c r="A151" s="32"/>
      <c r="C151" s="33" t="s">
        <v>319</v>
      </c>
      <c r="D151" s="33" t="s">
        <v>320</v>
      </c>
      <c r="F151" s="34">
        <v>7.57</v>
      </c>
      <c r="K151" s="35"/>
    </row>
    <row r="152" spans="1:76" ht="14.4" x14ac:dyDescent="0.3">
      <c r="A152" s="32"/>
      <c r="C152" s="33" t="s">
        <v>321</v>
      </c>
      <c r="D152" s="33" t="s">
        <v>322</v>
      </c>
      <c r="F152" s="34">
        <v>51.18</v>
      </c>
      <c r="K152" s="35"/>
    </row>
    <row r="153" spans="1:76" ht="14.4" x14ac:dyDescent="0.3">
      <c r="A153" s="32"/>
      <c r="C153" s="33" t="s">
        <v>323</v>
      </c>
      <c r="D153" s="33" t="s">
        <v>324</v>
      </c>
      <c r="F153" s="34">
        <v>43.78</v>
      </c>
      <c r="K153" s="35"/>
    </row>
    <row r="154" spans="1:76" ht="14.4" x14ac:dyDescent="0.3">
      <c r="A154" s="2" t="s">
        <v>148</v>
      </c>
      <c r="B154" s="3" t="s">
        <v>325</v>
      </c>
      <c r="C154" s="83" t="s">
        <v>326</v>
      </c>
      <c r="D154" s="84"/>
      <c r="E154" s="3" t="s">
        <v>62</v>
      </c>
      <c r="F154" s="29">
        <v>5.7758799999999999</v>
      </c>
      <c r="G154" s="29">
        <v>0</v>
      </c>
      <c r="H154" s="29">
        <f>ROUND(F154*AO154,2)</f>
        <v>0</v>
      </c>
      <c r="I154" s="29">
        <f>ROUND(F154*AP154,2)</f>
        <v>0</v>
      </c>
      <c r="J154" s="29">
        <f>ROUND(F154*G154,2)</f>
        <v>0</v>
      </c>
      <c r="K154" s="30" t="s">
        <v>63</v>
      </c>
      <c r="Z154" s="29">
        <f>ROUND(IF(AQ154="5",BJ154,0),2)</f>
        <v>0</v>
      </c>
      <c r="AB154" s="29">
        <f>ROUND(IF(AQ154="1",BH154,0),2)</f>
        <v>0</v>
      </c>
      <c r="AC154" s="29">
        <f>ROUND(IF(AQ154="1",BI154,0),2)</f>
        <v>0</v>
      </c>
      <c r="AD154" s="29">
        <f>ROUND(IF(AQ154="7",BH154,0),2)</f>
        <v>0</v>
      </c>
      <c r="AE154" s="29">
        <f>ROUND(IF(AQ154="7",BI154,0),2)</f>
        <v>0</v>
      </c>
      <c r="AF154" s="29">
        <f>ROUND(IF(AQ154="2",BH154,0),2)</f>
        <v>0</v>
      </c>
      <c r="AG154" s="29">
        <f>ROUND(IF(AQ154="2",BI154,0),2)</f>
        <v>0</v>
      </c>
      <c r="AH154" s="29">
        <f>ROUND(IF(AQ154="0",BJ154,0),2)</f>
        <v>0</v>
      </c>
      <c r="AI154" s="11" t="s">
        <v>58</v>
      </c>
      <c r="AJ154" s="29">
        <f>IF(AN154=0,J154,0)</f>
        <v>0</v>
      </c>
      <c r="AK154" s="29">
        <f>IF(AN154=12,J154,0)</f>
        <v>0</v>
      </c>
      <c r="AL154" s="29">
        <f>IF(AN154=21,J154,0)</f>
        <v>0</v>
      </c>
      <c r="AN154" s="29">
        <v>21</v>
      </c>
      <c r="AO154" s="29">
        <f>G154*0.799568376</f>
        <v>0</v>
      </c>
      <c r="AP154" s="29">
        <f>G154*(1-0.799568376)</f>
        <v>0</v>
      </c>
      <c r="AQ154" s="31" t="s">
        <v>59</v>
      </c>
      <c r="AV154" s="29">
        <f>ROUND(AW154+AX154,2)</f>
        <v>0</v>
      </c>
      <c r="AW154" s="29">
        <f>ROUND(F154*AO154,2)</f>
        <v>0</v>
      </c>
      <c r="AX154" s="29">
        <f>ROUND(F154*AP154,2)</f>
        <v>0</v>
      </c>
      <c r="AY154" s="31" t="s">
        <v>227</v>
      </c>
      <c r="AZ154" s="31" t="s">
        <v>192</v>
      </c>
      <c r="BA154" s="11" t="s">
        <v>66</v>
      </c>
      <c r="BC154" s="29">
        <f>AW154+AX154</f>
        <v>0</v>
      </c>
      <c r="BD154" s="29">
        <f>G154/(100-BE154)*100</f>
        <v>0</v>
      </c>
      <c r="BE154" s="29">
        <v>0</v>
      </c>
      <c r="BF154" s="29">
        <f>154</f>
        <v>154</v>
      </c>
      <c r="BH154" s="29">
        <f>F154*AO154</f>
        <v>0</v>
      </c>
      <c r="BI154" s="29">
        <f>F154*AP154</f>
        <v>0</v>
      </c>
      <c r="BJ154" s="29">
        <f>F154*G154</f>
        <v>0</v>
      </c>
      <c r="BK154" s="31" t="s">
        <v>67</v>
      </c>
      <c r="BL154" s="29">
        <v>62</v>
      </c>
      <c r="BW154" s="29">
        <v>21</v>
      </c>
      <c r="BX154" s="5" t="s">
        <v>326</v>
      </c>
    </row>
    <row r="155" spans="1:76" ht="40.5" customHeight="1" x14ac:dyDescent="0.3">
      <c r="A155" s="32"/>
      <c r="B155" s="36" t="s">
        <v>89</v>
      </c>
      <c r="C155" s="158" t="s">
        <v>327</v>
      </c>
      <c r="D155" s="159"/>
      <c r="E155" s="159"/>
      <c r="F155" s="159"/>
      <c r="G155" s="159"/>
      <c r="H155" s="159"/>
      <c r="I155" s="159"/>
      <c r="J155" s="159"/>
      <c r="K155" s="160"/>
    </row>
    <row r="156" spans="1:76" ht="14.4" x14ac:dyDescent="0.3">
      <c r="A156" s="32"/>
      <c r="C156" s="33" t="s">
        <v>328</v>
      </c>
      <c r="D156" s="33" t="s">
        <v>329</v>
      </c>
      <c r="F156" s="34">
        <v>5.7758799999999999</v>
      </c>
      <c r="K156" s="35"/>
    </row>
    <row r="157" spans="1:76" ht="14.4" x14ac:dyDescent="0.3">
      <c r="A157" s="2" t="s">
        <v>330</v>
      </c>
      <c r="B157" s="3" t="s">
        <v>331</v>
      </c>
      <c r="C157" s="83" t="s">
        <v>332</v>
      </c>
      <c r="D157" s="84"/>
      <c r="E157" s="3" t="s">
        <v>62</v>
      </c>
      <c r="F157" s="29">
        <v>173.27645999999999</v>
      </c>
      <c r="G157" s="29">
        <v>0</v>
      </c>
      <c r="H157" s="29">
        <f>ROUND(F157*AO157,2)</f>
        <v>0</v>
      </c>
      <c r="I157" s="29">
        <f>ROUND(F157*AP157,2)</f>
        <v>0</v>
      </c>
      <c r="J157" s="29">
        <f>ROUND(F157*G157,2)</f>
        <v>0</v>
      </c>
      <c r="K157" s="30" t="s">
        <v>63</v>
      </c>
      <c r="Z157" s="29">
        <f>ROUND(IF(AQ157="5",BJ157,0),2)</f>
        <v>0</v>
      </c>
      <c r="AB157" s="29">
        <f>ROUND(IF(AQ157="1",BH157,0),2)</f>
        <v>0</v>
      </c>
      <c r="AC157" s="29">
        <f>ROUND(IF(AQ157="1",BI157,0),2)</f>
        <v>0</v>
      </c>
      <c r="AD157" s="29">
        <f>ROUND(IF(AQ157="7",BH157,0),2)</f>
        <v>0</v>
      </c>
      <c r="AE157" s="29">
        <f>ROUND(IF(AQ157="7",BI157,0),2)</f>
        <v>0</v>
      </c>
      <c r="AF157" s="29">
        <f>ROUND(IF(AQ157="2",BH157,0),2)</f>
        <v>0</v>
      </c>
      <c r="AG157" s="29">
        <f>ROUND(IF(AQ157="2",BI157,0),2)</f>
        <v>0</v>
      </c>
      <c r="AH157" s="29">
        <f>ROUND(IF(AQ157="0",BJ157,0),2)</f>
        <v>0</v>
      </c>
      <c r="AI157" s="11" t="s">
        <v>58</v>
      </c>
      <c r="AJ157" s="29">
        <f>IF(AN157=0,J157,0)</f>
        <v>0</v>
      </c>
      <c r="AK157" s="29">
        <f>IF(AN157=12,J157,0)</f>
        <v>0</v>
      </c>
      <c r="AL157" s="29">
        <f>IF(AN157=21,J157,0)</f>
        <v>0</v>
      </c>
      <c r="AN157" s="29">
        <v>21</v>
      </c>
      <c r="AO157" s="29">
        <f>G157*0.144064871</f>
        <v>0</v>
      </c>
      <c r="AP157" s="29">
        <f>G157*(1-0.144064871)</f>
        <v>0</v>
      </c>
      <c r="AQ157" s="31" t="s">
        <v>59</v>
      </c>
      <c r="AV157" s="29">
        <f>ROUND(AW157+AX157,2)</f>
        <v>0</v>
      </c>
      <c r="AW157" s="29">
        <f>ROUND(F157*AO157,2)</f>
        <v>0</v>
      </c>
      <c r="AX157" s="29">
        <f>ROUND(F157*AP157,2)</f>
        <v>0</v>
      </c>
      <c r="AY157" s="31" t="s">
        <v>227</v>
      </c>
      <c r="AZ157" s="31" t="s">
        <v>192</v>
      </c>
      <c r="BA157" s="11" t="s">
        <v>66</v>
      </c>
      <c r="BC157" s="29">
        <f>AW157+AX157</f>
        <v>0</v>
      </c>
      <c r="BD157" s="29">
        <f>G157/(100-BE157)*100</f>
        <v>0</v>
      </c>
      <c r="BE157" s="29">
        <v>0</v>
      </c>
      <c r="BF157" s="29">
        <f>157</f>
        <v>157</v>
      </c>
      <c r="BH157" s="29">
        <f>F157*AO157</f>
        <v>0</v>
      </c>
      <c r="BI157" s="29">
        <f>F157*AP157</f>
        <v>0</v>
      </c>
      <c r="BJ157" s="29">
        <f>F157*G157</f>
        <v>0</v>
      </c>
      <c r="BK157" s="31" t="s">
        <v>67</v>
      </c>
      <c r="BL157" s="29">
        <v>62</v>
      </c>
      <c r="BW157" s="29">
        <v>21</v>
      </c>
      <c r="BX157" s="5" t="s">
        <v>332</v>
      </c>
    </row>
    <row r="158" spans="1:76" ht="13.5" customHeight="1" x14ac:dyDescent="0.3">
      <c r="A158" s="32"/>
      <c r="B158" s="36" t="s">
        <v>89</v>
      </c>
      <c r="C158" s="158" t="s">
        <v>333</v>
      </c>
      <c r="D158" s="159"/>
      <c r="E158" s="159"/>
      <c r="F158" s="159"/>
      <c r="G158" s="159"/>
      <c r="H158" s="159"/>
      <c r="I158" s="159"/>
      <c r="J158" s="159"/>
      <c r="K158" s="160"/>
    </row>
    <row r="159" spans="1:76" ht="14.4" x14ac:dyDescent="0.3">
      <c r="A159" s="32"/>
      <c r="C159" s="33" t="s">
        <v>334</v>
      </c>
      <c r="D159" s="33" t="s">
        <v>335</v>
      </c>
      <c r="F159" s="34">
        <v>173.27645999999999</v>
      </c>
      <c r="K159" s="35"/>
    </row>
    <row r="160" spans="1:76" ht="14.4" x14ac:dyDescent="0.3">
      <c r="A160" s="38" t="s">
        <v>336</v>
      </c>
      <c r="B160" s="39" t="s">
        <v>337</v>
      </c>
      <c r="C160" s="162" t="s">
        <v>338</v>
      </c>
      <c r="D160" s="163"/>
      <c r="E160" s="39" t="s">
        <v>62</v>
      </c>
      <c r="F160" s="41">
        <v>173.27645999999999</v>
      </c>
      <c r="G160" s="41">
        <v>0</v>
      </c>
      <c r="H160" s="41">
        <f>ROUND(F160*AO160,2)</f>
        <v>0</v>
      </c>
      <c r="I160" s="41">
        <f>ROUND(F160*AP160,2)</f>
        <v>0</v>
      </c>
      <c r="J160" s="41">
        <f>ROUND(F160*G160,2)</f>
        <v>0</v>
      </c>
      <c r="K160" s="42" t="s">
        <v>63</v>
      </c>
      <c r="Z160" s="29">
        <f>ROUND(IF(AQ160="5",BJ160,0),2)</f>
        <v>0</v>
      </c>
      <c r="AB160" s="29">
        <f>ROUND(IF(AQ160="1",BH160,0),2)</f>
        <v>0</v>
      </c>
      <c r="AC160" s="29">
        <f>ROUND(IF(AQ160="1",BI160,0),2)</f>
        <v>0</v>
      </c>
      <c r="AD160" s="29">
        <f>ROUND(IF(AQ160="7",BH160,0),2)</f>
        <v>0</v>
      </c>
      <c r="AE160" s="29">
        <f>ROUND(IF(AQ160="7",BI160,0),2)</f>
        <v>0</v>
      </c>
      <c r="AF160" s="29">
        <f>ROUND(IF(AQ160="2",BH160,0),2)</f>
        <v>0</v>
      </c>
      <c r="AG160" s="29">
        <f>ROUND(IF(AQ160="2",BI160,0),2)</f>
        <v>0</v>
      </c>
      <c r="AH160" s="29">
        <f>ROUND(IF(AQ160="0",BJ160,0),2)</f>
        <v>0</v>
      </c>
      <c r="AI160" s="11" t="s">
        <v>58</v>
      </c>
      <c r="AJ160" s="41">
        <f>IF(AN160=0,J160,0)</f>
        <v>0</v>
      </c>
      <c r="AK160" s="41">
        <f>IF(AN160=12,J160,0)</f>
        <v>0</v>
      </c>
      <c r="AL160" s="41">
        <f>IF(AN160=21,J160,0)</f>
        <v>0</v>
      </c>
      <c r="AN160" s="29">
        <v>21</v>
      </c>
      <c r="AO160" s="29">
        <f>G160*1</f>
        <v>0</v>
      </c>
      <c r="AP160" s="29">
        <f>G160*(1-1)</f>
        <v>0</v>
      </c>
      <c r="AQ160" s="43" t="s">
        <v>59</v>
      </c>
      <c r="AV160" s="29">
        <f>ROUND(AW160+AX160,2)</f>
        <v>0</v>
      </c>
      <c r="AW160" s="29">
        <f>ROUND(F160*AO160,2)</f>
        <v>0</v>
      </c>
      <c r="AX160" s="29">
        <f>ROUND(F160*AP160,2)</f>
        <v>0</v>
      </c>
      <c r="AY160" s="31" t="s">
        <v>227</v>
      </c>
      <c r="AZ160" s="31" t="s">
        <v>192</v>
      </c>
      <c r="BA160" s="11" t="s">
        <v>66</v>
      </c>
      <c r="BC160" s="29">
        <f>AW160+AX160</f>
        <v>0</v>
      </c>
      <c r="BD160" s="29">
        <f>G160/(100-BE160)*100</f>
        <v>0</v>
      </c>
      <c r="BE160" s="29">
        <v>0</v>
      </c>
      <c r="BF160" s="29">
        <f>160</f>
        <v>160</v>
      </c>
      <c r="BH160" s="41">
        <f>F160*AO160</f>
        <v>0</v>
      </c>
      <c r="BI160" s="41">
        <f>F160*AP160</f>
        <v>0</v>
      </c>
      <c r="BJ160" s="41">
        <f>F160*G160</f>
        <v>0</v>
      </c>
      <c r="BK160" s="43" t="s">
        <v>339</v>
      </c>
      <c r="BL160" s="29">
        <v>62</v>
      </c>
      <c r="BW160" s="29">
        <v>21</v>
      </c>
      <c r="BX160" s="40" t="s">
        <v>338</v>
      </c>
    </row>
    <row r="161" spans="1:76" ht="14.4" x14ac:dyDescent="0.3">
      <c r="A161" s="32"/>
      <c r="C161" s="33" t="s">
        <v>334</v>
      </c>
      <c r="D161" s="33" t="s">
        <v>335</v>
      </c>
      <c r="F161" s="34">
        <v>173.27645999999999</v>
      </c>
      <c r="K161" s="35"/>
    </row>
    <row r="162" spans="1:76" ht="14.4" x14ac:dyDescent="0.3">
      <c r="A162" s="2" t="s">
        <v>340</v>
      </c>
      <c r="B162" s="3" t="s">
        <v>341</v>
      </c>
      <c r="C162" s="83" t="s">
        <v>342</v>
      </c>
      <c r="D162" s="84"/>
      <c r="E162" s="3" t="s">
        <v>62</v>
      </c>
      <c r="F162" s="29">
        <v>1155.1764000000001</v>
      </c>
      <c r="G162" s="29">
        <v>0</v>
      </c>
      <c r="H162" s="29">
        <f>ROUND(F162*AO162,2)</f>
        <v>0</v>
      </c>
      <c r="I162" s="29">
        <f>ROUND(F162*AP162,2)</f>
        <v>0</v>
      </c>
      <c r="J162" s="29">
        <f>ROUND(F162*G162,2)</f>
        <v>0</v>
      </c>
      <c r="K162" s="30" t="s">
        <v>343</v>
      </c>
      <c r="Z162" s="29">
        <f>ROUND(IF(AQ162="5",BJ162,0),2)</f>
        <v>0</v>
      </c>
      <c r="AB162" s="29">
        <f>ROUND(IF(AQ162="1",BH162,0),2)</f>
        <v>0</v>
      </c>
      <c r="AC162" s="29">
        <f>ROUND(IF(AQ162="1",BI162,0),2)</f>
        <v>0</v>
      </c>
      <c r="AD162" s="29">
        <f>ROUND(IF(AQ162="7",BH162,0),2)</f>
        <v>0</v>
      </c>
      <c r="AE162" s="29">
        <f>ROUND(IF(AQ162="7",BI162,0),2)</f>
        <v>0</v>
      </c>
      <c r="AF162" s="29">
        <f>ROUND(IF(AQ162="2",BH162,0),2)</f>
        <v>0</v>
      </c>
      <c r="AG162" s="29">
        <f>ROUND(IF(AQ162="2",BI162,0),2)</f>
        <v>0</v>
      </c>
      <c r="AH162" s="29">
        <f>ROUND(IF(AQ162="0",BJ162,0),2)</f>
        <v>0</v>
      </c>
      <c r="AI162" s="11" t="s">
        <v>58</v>
      </c>
      <c r="AJ162" s="29">
        <f>IF(AN162=0,J162,0)</f>
        <v>0</v>
      </c>
      <c r="AK162" s="29">
        <f>IF(AN162=12,J162,0)</f>
        <v>0</v>
      </c>
      <c r="AL162" s="29">
        <f>IF(AN162=21,J162,0)</f>
        <v>0</v>
      </c>
      <c r="AN162" s="29">
        <v>21</v>
      </c>
      <c r="AO162" s="29">
        <f>G162*0.547233085</f>
        <v>0</v>
      </c>
      <c r="AP162" s="29">
        <f>G162*(1-0.547233085)</f>
        <v>0</v>
      </c>
      <c r="AQ162" s="31" t="s">
        <v>59</v>
      </c>
      <c r="AV162" s="29">
        <f>ROUND(AW162+AX162,2)</f>
        <v>0</v>
      </c>
      <c r="AW162" s="29">
        <f>ROUND(F162*AO162,2)</f>
        <v>0</v>
      </c>
      <c r="AX162" s="29">
        <f>ROUND(F162*AP162,2)</f>
        <v>0</v>
      </c>
      <c r="AY162" s="31" t="s">
        <v>227</v>
      </c>
      <c r="AZ162" s="31" t="s">
        <v>192</v>
      </c>
      <c r="BA162" s="11" t="s">
        <v>66</v>
      </c>
      <c r="BC162" s="29">
        <f>AW162+AX162</f>
        <v>0</v>
      </c>
      <c r="BD162" s="29">
        <f>G162/(100-BE162)*100</f>
        <v>0</v>
      </c>
      <c r="BE162" s="29">
        <v>0</v>
      </c>
      <c r="BF162" s="29">
        <f>162</f>
        <v>162</v>
      </c>
      <c r="BH162" s="29">
        <f>F162*AO162</f>
        <v>0</v>
      </c>
      <c r="BI162" s="29">
        <f>F162*AP162</f>
        <v>0</v>
      </c>
      <c r="BJ162" s="29">
        <f>F162*G162</f>
        <v>0</v>
      </c>
      <c r="BK162" s="31" t="s">
        <v>67</v>
      </c>
      <c r="BL162" s="29">
        <v>62</v>
      </c>
      <c r="BW162" s="29">
        <v>21</v>
      </c>
      <c r="BX162" s="5" t="s">
        <v>342</v>
      </c>
    </row>
    <row r="163" spans="1:76" ht="13.5" customHeight="1" x14ac:dyDescent="0.3">
      <c r="A163" s="32"/>
      <c r="B163" s="36" t="s">
        <v>89</v>
      </c>
      <c r="C163" s="158" t="s">
        <v>344</v>
      </c>
      <c r="D163" s="159"/>
      <c r="E163" s="159"/>
      <c r="F163" s="159"/>
      <c r="G163" s="159"/>
      <c r="H163" s="159"/>
      <c r="I163" s="159"/>
      <c r="J163" s="159"/>
      <c r="K163" s="160"/>
    </row>
    <row r="164" spans="1:76" ht="14.4" x14ac:dyDescent="0.3">
      <c r="A164" s="32"/>
      <c r="C164" s="33" t="s">
        <v>345</v>
      </c>
      <c r="D164" s="33" t="s">
        <v>346</v>
      </c>
      <c r="F164" s="34">
        <v>1155.1764000000001</v>
      </c>
      <c r="K164" s="35"/>
    </row>
    <row r="165" spans="1:76" ht="14.4" x14ac:dyDescent="0.3">
      <c r="A165" s="2" t="s">
        <v>347</v>
      </c>
      <c r="B165" s="3" t="s">
        <v>348</v>
      </c>
      <c r="C165" s="83" t="s">
        <v>349</v>
      </c>
      <c r="D165" s="84"/>
      <c r="E165" s="3" t="s">
        <v>175</v>
      </c>
      <c r="F165" s="29">
        <v>438.18</v>
      </c>
      <c r="G165" s="29">
        <v>0</v>
      </c>
      <c r="H165" s="29">
        <f>ROUND(F165*AO165,2)</f>
        <v>0</v>
      </c>
      <c r="I165" s="29">
        <f>ROUND(F165*AP165,2)</f>
        <v>0</v>
      </c>
      <c r="J165" s="29">
        <f>ROUND(F165*G165,2)</f>
        <v>0</v>
      </c>
      <c r="K165" s="30" t="s">
        <v>63</v>
      </c>
      <c r="Z165" s="29">
        <f>ROUND(IF(AQ165="5",BJ165,0),2)</f>
        <v>0</v>
      </c>
      <c r="AB165" s="29">
        <f>ROUND(IF(AQ165="1",BH165,0),2)</f>
        <v>0</v>
      </c>
      <c r="AC165" s="29">
        <f>ROUND(IF(AQ165="1",BI165,0),2)</f>
        <v>0</v>
      </c>
      <c r="AD165" s="29">
        <f>ROUND(IF(AQ165="7",BH165,0),2)</f>
        <v>0</v>
      </c>
      <c r="AE165" s="29">
        <f>ROUND(IF(AQ165="7",BI165,0),2)</f>
        <v>0</v>
      </c>
      <c r="AF165" s="29">
        <f>ROUND(IF(AQ165="2",BH165,0),2)</f>
        <v>0</v>
      </c>
      <c r="AG165" s="29">
        <f>ROUND(IF(AQ165="2",BI165,0),2)</f>
        <v>0</v>
      </c>
      <c r="AH165" s="29">
        <f>ROUND(IF(AQ165="0",BJ165,0),2)</f>
        <v>0</v>
      </c>
      <c r="AI165" s="11" t="s">
        <v>58</v>
      </c>
      <c r="AJ165" s="29">
        <f>IF(AN165=0,J165,0)</f>
        <v>0</v>
      </c>
      <c r="AK165" s="29">
        <f>IF(AN165=12,J165,0)</f>
        <v>0</v>
      </c>
      <c r="AL165" s="29">
        <f>IF(AN165=21,J165,0)</f>
        <v>0</v>
      </c>
      <c r="AN165" s="29">
        <v>21</v>
      </c>
      <c r="AO165" s="29">
        <f>G165*0</f>
        <v>0</v>
      </c>
      <c r="AP165" s="29">
        <f>G165*(1-0)</f>
        <v>0</v>
      </c>
      <c r="AQ165" s="31" t="s">
        <v>59</v>
      </c>
      <c r="AV165" s="29">
        <f>ROUND(AW165+AX165,2)</f>
        <v>0</v>
      </c>
      <c r="AW165" s="29">
        <f>ROUND(F165*AO165,2)</f>
        <v>0</v>
      </c>
      <c r="AX165" s="29">
        <f>ROUND(F165*AP165,2)</f>
        <v>0</v>
      </c>
      <c r="AY165" s="31" t="s">
        <v>227</v>
      </c>
      <c r="AZ165" s="31" t="s">
        <v>192</v>
      </c>
      <c r="BA165" s="11" t="s">
        <v>66</v>
      </c>
      <c r="BC165" s="29">
        <f>AW165+AX165</f>
        <v>0</v>
      </c>
      <c r="BD165" s="29">
        <f>G165/(100-BE165)*100</f>
        <v>0</v>
      </c>
      <c r="BE165" s="29">
        <v>0</v>
      </c>
      <c r="BF165" s="29">
        <f>165</f>
        <v>165</v>
      </c>
      <c r="BH165" s="29">
        <f>F165*AO165</f>
        <v>0</v>
      </c>
      <c r="BI165" s="29">
        <f>F165*AP165</f>
        <v>0</v>
      </c>
      <c r="BJ165" s="29">
        <f>F165*G165</f>
        <v>0</v>
      </c>
      <c r="BK165" s="31" t="s">
        <v>67</v>
      </c>
      <c r="BL165" s="29">
        <v>62</v>
      </c>
      <c r="BW165" s="29">
        <v>21</v>
      </c>
      <c r="BX165" s="5" t="s">
        <v>349</v>
      </c>
    </row>
    <row r="166" spans="1:76" ht="14.4" x14ac:dyDescent="0.3">
      <c r="A166" s="32"/>
      <c r="C166" s="33" t="s">
        <v>350</v>
      </c>
      <c r="D166" s="33" t="s">
        <v>351</v>
      </c>
      <c r="F166" s="34">
        <v>227.54</v>
      </c>
      <c r="K166" s="35"/>
    </row>
    <row r="167" spans="1:76" ht="14.4" x14ac:dyDescent="0.3">
      <c r="A167" s="32"/>
      <c r="C167" s="33" t="s">
        <v>352</v>
      </c>
      <c r="D167" s="33" t="s">
        <v>353</v>
      </c>
      <c r="F167" s="34">
        <v>60.16</v>
      </c>
      <c r="K167" s="35"/>
    </row>
    <row r="168" spans="1:76" ht="14.4" x14ac:dyDescent="0.3">
      <c r="A168" s="32"/>
      <c r="C168" s="33" t="s">
        <v>354</v>
      </c>
      <c r="D168" s="33" t="s">
        <v>355</v>
      </c>
      <c r="F168" s="34">
        <v>150.47999999999999</v>
      </c>
      <c r="K168" s="35"/>
    </row>
    <row r="169" spans="1:76" ht="14.4" x14ac:dyDescent="0.3">
      <c r="A169" s="38" t="s">
        <v>356</v>
      </c>
      <c r="B169" s="39" t="s">
        <v>357</v>
      </c>
      <c r="C169" s="162" t="s">
        <v>358</v>
      </c>
      <c r="D169" s="163"/>
      <c r="E169" s="39" t="s">
        <v>175</v>
      </c>
      <c r="F169" s="41">
        <v>63.1785</v>
      </c>
      <c r="G169" s="41">
        <v>0</v>
      </c>
      <c r="H169" s="41">
        <f>ROUND(F169*AO169,2)</f>
        <v>0</v>
      </c>
      <c r="I169" s="41">
        <f>ROUND(F169*AP169,2)</f>
        <v>0</v>
      </c>
      <c r="J169" s="41">
        <f>ROUND(F169*G169,2)</f>
        <v>0</v>
      </c>
      <c r="K169" s="42" t="s">
        <v>63</v>
      </c>
      <c r="Z169" s="29">
        <f>ROUND(IF(AQ169="5",BJ169,0),2)</f>
        <v>0</v>
      </c>
      <c r="AB169" s="29">
        <f>ROUND(IF(AQ169="1",BH169,0),2)</f>
        <v>0</v>
      </c>
      <c r="AC169" s="29">
        <f>ROUND(IF(AQ169="1",BI169,0),2)</f>
        <v>0</v>
      </c>
      <c r="AD169" s="29">
        <f>ROUND(IF(AQ169="7",BH169,0),2)</f>
        <v>0</v>
      </c>
      <c r="AE169" s="29">
        <f>ROUND(IF(AQ169="7",BI169,0),2)</f>
        <v>0</v>
      </c>
      <c r="AF169" s="29">
        <f>ROUND(IF(AQ169="2",BH169,0),2)</f>
        <v>0</v>
      </c>
      <c r="AG169" s="29">
        <f>ROUND(IF(AQ169="2",BI169,0),2)</f>
        <v>0</v>
      </c>
      <c r="AH169" s="29">
        <f>ROUND(IF(AQ169="0",BJ169,0),2)</f>
        <v>0</v>
      </c>
      <c r="AI169" s="11" t="s">
        <v>58</v>
      </c>
      <c r="AJ169" s="41">
        <f>IF(AN169=0,J169,0)</f>
        <v>0</v>
      </c>
      <c r="AK169" s="41">
        <f>IF(AN169=12,J169,0)</f>
        <v>0</v>
      </c>
      <c r="AL169" s="41">
        <f>IF(AN169=21,J169,0)</f>
        <v>0</v>
      </c>
      <c r="AN169" s="29">
        <v>21</v>
      </c>
      <c r="AO169" s="29">
        <f>G169*1</f>
        <v>0</v>
      </c>
      <c r="AP169" s="29">
        <f>G169*(1-1)</f>
        <v>0</v>
      </c>
      <c r="AQ169" s="43" t="s">
        <v>59</v>
      </c>
      <c r="AV169" s="29">
        <f>ROUND(AW169+AX169,2)</f>
        <v>0</v>
      </c>
      <c r="AW169" s="29">
        <f>ROUND(F169*AO169,2)</f>
        <v>0</v>
      </c>
      <c r="AX169" s="29">
        <f>ROUND(F169*AP169,2)</f>
        <v>0</v>
      </c>
      <c r="AY169" s="31" t="s">
        <v>227</v>
      </c>
      <c r="AZ169" s="31" t="s">
        <v>192</v>
      </c>
      <c r="BA169" s="11" t="s">
        <v>66</v>
      </c>
      <c r="BC169" s="29">
        <f>AW169+AX169</f>
        <v>0</v>
      </c>
      <c r="BD169" s="29">
        <f>G169/(100-BE169)*100</f>
        <v>0</v>
      </c>
      <c r="BE169" s="29">
        <v>0</v>
      </c>
      <c r="BF169" s="29">
        <f>169</f>
        <v>169</v>
      </c>
      <c r="BH169" s="41">
        <f>F169*AO169</f>
        <v>0</v>
      </c>
      <c r="BI169" s="41">
        <f>F169*AP169</f>
        <v>0</v>
      </c>
      <c r="BJ169" s="41">
        <f>F169*G169</f>
        <v>0</v>
      </c>
      <c r="BK169" s="43" t="s">
        <v>339</v>
      </c>
      <c r="BL169" s="29">
        <v>62</v>
      </c>
      <c r="BW169" s="29">
        <v>21</v>
      </c>
      <c r="BX169" s="40" t="s">
        <v>358</v>
      </c>
    </row>
    <row r="170" spans="1:76" ht="14.4" x14ac:dyDescent="0.3">
      <c r="A170" s="32"/>
      <c r="C170" s="33" t="s">
        <v>359</v>
      </c>
      <c r="D170" s="33" t="s">
        <v>353</v>
      </c>
      <c r="F170" s="34">
        <v>60.17</v>
      </c>
      <c r="K170" s="35"/>
    </row>
    <row r="171" spans="1:76" ht="14.4" x14ac:dyDescent="0.3">
      <c r="A171" s="32"/>
      <c r="C171" s="33" t="s">
        <v>360</v>
      </c>
      <c r="D171" s="33" t="s">
        <v>54</v>
      </c>
      <c r="F171" s="34">
        <v>3.0085000000000002</v>
      </c>
      <c r="K171" s="35"/>
    </row>
    <row r="172" spans="1:76" ht="14.4" x14ac:dyDescent="0.3">
      <c r="A172" s="38" t="s">
        <v>361</v>
      </c>
      <c r="B172" s="39" t="s">
        <v>362</v>
      </c>
      <c r="C172" s="162" t="s">
        <v>363</v>
      </c>
      <c r="D172" s="163"/>
      <c r="E172" s="39" t="s">
        <v>175</v>
      </c>
      <c r="F172" s="41">
        <v>396.92099999999999</v>
      </c>
      <c r="G172" s="41">
        <v>0</v>
      </c>
      <c r="H172" s="41">
        <f>ROUND(F172*AO172,2)</f>
        <v>0</v>
      </c>
      <c r="I172" s="41">
        <f>ROUND(F172*AP172,2)</f>
        <v>0</v>
      </c>
      <c r="J172" s="41">
        <f>ROUND(F172*G172,2)</f>
        <v>0</v>
      </c>
      <c r="K172" s="42" t="s">
        <v>343</v>
      </c>
      <c r="Z172" s="29">
        <f>ROUND(IF(AQ172="5",BJ172,0),2)</f>
        <v>0</v>
      </c>
      <c r="AB172" s="29">
        <f>ROUND(IF(AQ172="1",BH172,0),2)</f>
        <v>0</v>
      </c>
      <c r="AC172" s="29">
        <f>ROUND(IF(AQ172="1",BI172,0),2)</f>
        <v>0</v>
      </c>
      <c r="AD172" s="29">
        <f>ROUND(IF(AQ172="7",BH172,0),2)</f>
        <v>0</v>
      </c>
      <c r="AE172" s="29">
        <f>ROUND(IF(AQ172="7",BI172,0),2)</f>
        <v>0</v>
      </c>
      <c r="AF172" s="29">
        <f>ROUND(IF(AQ172="2",BH172,0),2)</f>
        <v>0</v>
      </c>
      <c r="AG172" s="29">
        <f>ROUND(IF(AQ172="2",BI172,0),2)</f>
        <v>0</v>
      </c>
      <c r="AH172" s="29">
        <f>ROUND(IF(AQ172="0",BJ172,0),2)</f>
        <v>0</v>
      </c>
      <c r="AI172" s="11" t="s">
        <v>58</v>
      </c>
      <c r="AJ172" s="41">
        <f>IF(AN172=0,J172,0)</f>
        <v>0</v>
      </c>
      <c r="AK172" s="41">
        <f>IF(AN172=12,J172,0)</f>
        <v>0</v>
      </c>
      <c r="AL172" s="41">
        <f>IF(AN172=21,J172,0)</f>
        <v>0</v>
      </c>
      <c r="AN172" s="29">
        <v>21</v>
      </c>
      <c r="AO172" s="29">
        <f>G172*1</f>
        <v>0</v>
      </c>
      <c r="AP172" s="29">
        <f>G172*(1-1)</f>
        <v>0</v>
      </c>
      <c r="AQ172" s="43" t="s">
        <v>59</v>
      </c>
      <c r="AV172" s="29">
        <f>ROUND(AW172+AX172,2)</f>
        <v>0</v>
      </c>
      <c r="AW172" s="29">
        <f>ROUND(F172*AO172,2)</f>
        <v>0</v>
      </c>
      <c r="AX172" s="29">
        <f>ROUND(F172*AP172,2)</f>
        <v>0</v>
      </c>
      <c r="AY172" s="31" t="s">
        <v>227</v>
      </c>
      <c r="AZ172" s="31" t="s">
        <v>192</v>
      </c>
      <c r="BA172" s="11" t="s">
        <v>66</v>
      </c>
      <c r="BC172" s="29">
        <f>AW172+AX172</f>
        <v>0</v>
      </c>
      <c r="BD172" s="29">
        <f>G172/(100-BE172)*100</f>
        <v>0</v>
      </c>
      <c r="BE172" s="29">
        <v>0</v>
      </c>
      <c r="BF172" s="29">
        <f>172</f>
        <v>172</v>
      </c>
      <c r="BH172" s="41">
        <f>F172*AO172</f>
        <v>0</v>
      </c>
      <c r="BI172" s="41">
        <f>F172*AP172</f>
        <v>0</v>
      </c>
      <c r="BJ172" s="41">
        <f>F172*G172</f>
        <v>0</v>
      </c>
      <c r="BK172" s="43" t="s">
        <v>339</v>
      </c>
      <c r="BL172" s="29">
        <v>62</v>
      </c>
      <c r="BW172" s="29">
        <v>21</v>
      </c>
      <c r="BX172" s="40" t="s">
        <v>363</v>
      </c>
    </row>
    <row r="173" spans="1:76" ht="14.4" x14ac:dyDescent="0.3">
      <c r="A173" s="32"/>
      <c r="C173" s="33" t="s">
        <v>350</v>
      </c>
      <c r="D173" s="33" t="s">
        <v>351</v>
      </c>
      <c r="F173" s="34">
        <v>227.54</v>
      </c>
      <c r="K173" s="35"/>
    </row>
    <row r="174" spans="1:76" ht="14.4" x14ac:dyDescent="0.3">
      <c r="A174" s="32"/>
      <c r="C174" s="33" t="s">
        <v>354</v>
      </c>
      <c r="D174" s="33" t="s">
        <v>355</v>
      </c>
      <c r="F174" s="34">
        <v>150.47999999999999</v>
      </c>
      <c r="K174" s="35"/>
    </row>
    <row r="175" spans="1:76" ht="14.4" x14ac:dyDescent="0.3">
      <c r="A175" s="32"/>
      <c r="C175" s="33" t="s">
        <v>364</v>
      </c>
      <c r="D175" s="33" t="s">
        <v>54</v>
      </c>
      <c r="F175" s="34">
        <v>18.901</v>
      </c>
      <c r="K175" s="35"/>
    </row>
    <row r="176" spans="1:76" ht="14.4" x14ac:dyDescent="0.3">
      <c r="A176" s="2" t="s">
        <v>365</v>
      </c>
      <c r="B176" s="3" t="s">
        <v>366</v>
      </c>
      <c r="C176" s="83" t="s">
        <v>367</v>
      </c>
      <c r="D176" s="84"/>
      <c r="E176" s="3" t="s">
        <v>62</v>
      </c>
      <c r="F176" s="29">
        <v>86.638229999999993</v>
      </c>
      <c r="G176" s="29">
        <v>0</v>
      </c>
      <c r="H176" s="29">
        <f>ROUND(F176*AO176,2)</f>
        <v>0</v>
      </c>
      <c r="I176" s="29">
        <f>ROUND(F176*AP176,2)</f>
        <v>0</v>
      </c>
      <c r="J176" s="29">
        <f>ROUND(F176*G176,2)</f>
        <v>0</v>
      </c>
      <c r="K176" s="30" t="s">
        <v>63</v>
      </c>
      <c r="Z176" s="29">
        <f>ROUND(IF(AQ176="5",BJ176,0),2)</f>
        <v>0</v>
      </c>
      <c r="AB176" s="29">
        <f>ROUND(IF(AQ176="1",BH176,0),2)</f>
        <v>0</v>
      </c>
      <c r="AC176" s="29">
        <f>ROUND(IF(AQ176="1",BI176,0),2)</f>
        <v>0</v>
      </c>
      <c r="AD176" s="29">
        <f>ROUND(IF(AQ176="7",BH176,0),2)</f>
        <v>0</v>
      </c>
      <c r="AE176" s="29">
        <f>ROUND(IF(AQ176="7",BI176,0),2)</f>
        <v>0</v>
      </c>
      <c r="AF176" s="29">
        <f>ROUND(IF(AQ176="2",BH176,0),2)</f>
        <v>0</v>
      </c>
      <c r="AG176" s="29">
        <f>ROUND(IF(AQ176="2",BI176,0),2)</f>
        <v>0</v>
      </c>
      <c r="AH176" s="29">
        <f>ROUND(IF(AQ176="0",BJ176,0),2)</f>
        <v>0</v>
      </c>
      <c r="AI176" s="11" t="s">
        <v>58</v>
      </c>
      <c r="AJ176" s="29">
        <f>IF(AN176=0,J176,0)</f>
        <v>0</v>
      </c>
      <c r="AK176" s="29">
        <f>IF(AN176=12,J176,0)</f>
        <v>0</v>
      </c>
      <c r="AL176" s="29">
        <f>IF(AN176=21,J176,0)</f>
        <v>0</v>
      </c>
      <c r="AN176" s="29">
        <v>21</v>
      </c>
      <c r="AO176" s="29">
        <f>G176*0.162868208</f>
        <v>0</v>
      </c>
      <c r="AP176" s="29">
        <f>G176*(1-0.162868208)</f>
        <v>0</v>
      </c>
      <c r="AQ176" s="31" t="s">
        <v>59</v>
      </c>
      <c r="AV176" s="29">
        <f>ROUND(AW176+AX176,2)</f>
        <v>0</v>
      </c>
      <c r="AW176" s="29">
        <f>ROUND(F176*AO176,2)</f>
        <v>0</v>
      </c>
      <c r="AX176" s="29">
        <f>ROUND(F176*AP176,2)</f>
        <v>0</v>
      </c>
      <c r="AY176" s="31" t="s">
        <v>227</v>
      </c>
      <c r="AZ176" s="31" t="s">
        <v>192</v>
      </c>
      <c r="BA176" s="11" t="s">
        <v>66</v>
      </c>
      <c r="BC176" s="29">
        <f>AW176+AX176</f>
        <v>0</v>
      </c>
      <c r="BD176" s="29">
        <f>G176/(100-BE176)*100</f>
        <v>0</v>
      </c>
      <c r="BE176" s="29">
        <v>0</v>
      </c>
      <c r="BF176" s="29">
        <f>176</f>
        <v>176</v>
      </c>
      <c r="BH176" s="29">
        <f>F176*AO176</f>
        <v>0</v>
      </c>
      <c r="BI176" s="29">
        <f>F176*AP176</f>
        <v>0</v>
      </c>
      <c r="BJ176" s="29">
        <f>F176*G176</f>
        <v>0</v>
      </c>
      <c r="BK176" s="31" t="s">
        <v>67</v>
      </c>
      <c r="BL176" s="29">
        <v>62</v>
      </c>
      <c r="BW176" s="29">
        <v>21</v>
      </c>
      <c r="BX176" s="5" t="s">
        <v>367</v>
      </c>
    </row>
    <row r="177" spans="1:76" ht="54" customHeight="1" x14ac:dyDescent="0.3">
      <c r="A177" s="32"/>
      <c r="B177" s="36" t="s">
        <v>89</v>
      </c>
      <c r="C177" s="158" t="s">
        <v>368</v>
      </c>
      <c r="D177" s="159"/>
      <c r="E177" s="159"/>
      <c r="F177" s="159"/>
      <c r="G177" s="159"/>
      <c r="H177" s="159"/>
      <c r="I177" s="159"/>
      <c r="J177" s="159"/>
      <c r="K177" s="160"/>
    </row>
    <row r="178" spans="1:76" ht="14.4" x14ac:dyDescent="0.3">
      <c r="A178" s="32"/>
      <c r="C178" s="33" t="s">
        <v>369</v>
      </c>
      <c r="D178" s="33" t="s">
        <v>370</v>
      </c>
      <c r="F178" s="34">
        <v>86.638229999999993</v>
      </c>
      <c r="K178" s="35"/>
    </row>
    <row r="179" spans="1:76" ht="14.4" x14ac:dyDescent="0.3">
      <c r="A179" s="2" t="s">
        <v>371</v>
      </c>
      <c r="B179" s="3" t="s">
        <v>372</v>
      </c>
      <c r="C179" s="83" t="s">
        <v>373</v>
      </c>
      <c r="D179" s="84"/>
      <c r="E179" s="3" t="s">
        <v>62</v>
      </c>
      <c r="F179" s="29">
        <v>32.74</v>
      </c>
      <c r="G179" s="29">
        <v>0</v>
      </c>
      <c r="H179" s="29">
        <f>ROUND(F179*AO179,2)</f>
        <v>0</v>
      </c>
      <c r="I179" s="29">
        <f>ROUND(F179*AP179,2)</f>
        <v>0</v>
      </c>
      <c r="J179" s="29">
        <f>ROUND(F179*G179,2)</f>
        <v>0</v>
      </c>
      <c r="K179" s="30" t="s">
        <v>63</v>
      </c>
      <c r="Z179" s="29">
        <f>ROUND(IF(AQ179="5",BJ179,0),2)</f>
        <v>0</v>
      </c>
      <c r="AB179" s="29">
        <f>ROUND(IF(AQ179="1",BH179,0),2)</f>
        <v>0</v>
      </c>
      <c r="AC179" s="29">
        <f>ROUND(IF(AQ179="1",BI179,0),2)</f>
        <v>0</v>
      </c>
      <c r="AD179" s="29">
        <f>ROUND(IF(AQ179="7",BH179,0),2)</f>
        <v>0</v>
      </c>
      <c r="AE179" s="29">
        <f>ROUND(IF(AQ179="7",BI179,0),2)</f>
        <v>0</v>
      </c>
      <c r="AF179" s="29">
        <f>ROUND(IF(AQ179="2",BH179,0),2)</f>
        <v>0</v>
      </c>
      <c r="AG179" s="29">
        <f>ROUND(IF(AQ179="2",BI179,0),2)</f>
        <v>0</v>
      </c>
      <c r="AH179" s="29">
        <f>ROUND(IF(AQ179="0",BJ179,0),2)</f>
        <v>0</v>
      </c>
      <c r="AI179" s="11" t="s">
        <v>58</v>
      </c>
      <c r="AJ179" s="29">
        <f>IF(AN179=0,J179,0)</f>
        <v>0</v>
      </c>
      <c r="AK179" s="29">
        <f>IF(AN179=12,J179,0)</f>
        <v>0</v>
      </c>
      <c r="AL179" s="29">
        <f>IF(AN179=21,J179,0)</f>
        <v>0</v>
      </c>
      <c r="AN179" s="29">
        <v>21</v>
      </c>
      <c r="AO179" s="29">
        <f>G179*0.49597964</f>
        <v>0</v>
      </c>
      <c r="AP179" s="29">
        <f>G179*(1-0.49597964)</f>
        <v>0</v>
      </c>
      <c r="AQ179" s="31" t="s">
        <v>59</v>
      </c>
      <c r="AV179" s="29">
        <f>ROUND(AW179+AX179,2)</f>
        <v>0</v>
      </c>
      <c r="AW179" s="29">
        <f>ROUND(F179*AO179,2)</f>
        <v>0</v>
      </c>
      <c r="AX179" s="29">
        <f>ROUND(F179*AP179,2)</f>
        <v>0</v>
      </c>
      <c r="AY179" s="31" t="s">
        <v>227</v>
      </c>
      <c r="AZ179" s="31" t="s">
        <v>192</v>
      </c>
      <c r="BA179" s="11" t="s">
        <v>66</v>
      </c>
      <c r="BC179" s="29">
        <f>AW179+AX179</f>
        <v>0</v>
      </c>
      <c r="BD179" s="29">
        <f>G179/(100-BE179)*100</f>
        <v>0</v>
      </c>
      <c r="BE179" s="29">
        <v>0</v>
      </c>
      <c r="BF179" s="29">
        <f>179</f>
        <v>179</v>
      </c>
      <c r="BH179" s="29">
        <f>F179*AO179</f>
        <v>0</v>
      </c>
      <c r="BI179" s="29">
        <f>F179*AP179</f>
        <v>0</v>
      </c>
      <c r="BJ179" s="29">
        <f>F179*G179</f>
        <v>0</v>
      </c>
      <c r="BK179" s="31" t="s">
        <v>67</v>
      </c>
      <c r="BL179" s="29">
        <v>62</v>
      </c>
      <c r="BW179" s="29">
        <v>21</v>
      </c>
      <c r="BX179" s="5" t="s">
        <v>373</v>
      </c>
    </row>
    <row r="180" spans="1:76" ht="14.4" x14ac:dyDescent="0.3">
      <c r="A180" s="32"/>
      <c r="C180" s="33" t="s">
        <v>374</v>
      </c>
      <c r="D180" s="33" t="s">
        <v>375</v>
      </c>
      <c r="F180" s="34">
        <v>32.74</v>
      </c>
      <c r="K180" s="35"/>
    </row>
    <row r="181" spans="1:76" ht="14.4" x14ac:dyDescent="0.3">
      <c r="A181" s="2" t="s">
        <v>376</v>
      </c>
      <c r="B181" s="3" t="s">
        <v>377</v>
      </c>
      <c r="C181" s="83" t="s">
        <v>378</v>
      </c>
      <c r="D181" s="84"/>
      <c r="E181" s="3" t="s">
        <v>175</v>
      </c>
      <c r="F181" s="29">
        <v>10</v>
      </c>
      <c r="G181" s="29">
        <v>0</v>
      </c>
      <c r="H181" s="29">
        <f>ROUND(F181*AO181,2)</f>
        <v>0</v>
      </c>
      <c r="I181" s="29">
        <f>ROUND(F181*AP181,2)</f>
        <v>0</v>
      </c>
      <c r="J181" s="29">
        <f>ROUND(F181*G181,2)</f>
        <v>0</v>
      </c>
      <c r="K181" s="30" t="s">
        <v>63</v>
      </c>
      <c r="Z181" s="29">
        <f>ROUND(IF(AQ181="5",BJ181,0),2)</f>
        <v>0</v>
      </c>
      <c r="AB181" s="29">
        <f>ROUND(IF(AQ181="1",BH181,0),2)</f>
        <v>0</v>
      </c>
      <c r="AC181" s="29">
        <f>ROUND(IF(AQ181="1",BI181,0),2)</f>
        <v>0</v>
      </c>
      <c r="AD181" s="29">
        <f>ROUND(IF(AQ181="7",BH181,0),2)</f>
        <v>0</v>
      </c>
      <c r="AE181" s="29">
        <f>ROUND(IF(AQ181="7",BI181,0),2)</f>
        <v>0</v>
      </c>
      <c r="AF181" s="29">
        <f>ROUND(IF(AQ181="2",BH181,0),2)</f>
        <v>0</v>
      </c>
      <c r="AG181" s="29">
        <f>ROUND(IF(AQ181="2",BI181,0),2)</f>
        <v>0</v>
      </c>
      <c r="AH181" s="29">
        <f>ROUND(IF(AQ181="0",BJ181,0),2)</f>
        <v>0</v>
      </c>
      <c r="AI181" s="11" t="s">
        <v>58</v>
      </c>
      <c r="AJ181" s="29">
        <f>IF(AN181=0,J181,0)</f>
        <v>0</v>
      </c>
      <c r="AK181" s="29">
        <f>IF(AN181=12,J181,0)</f>
        <v>0</v>
      </c>
      <c r="AL181" s="29">
        <f>IF(AN181=21,J181,0)</f>
        <v>0</v>
      </c>
      <c r="AN181" s="29">
        <v>21</v>
      </c>
      <c r="AO181" s="29">
        <f>G181*0.174186026</f>
        <v>0</v>
      </c>
      <c r="AP181" s="29">
        <f>G181*(1-0.174186026)</f>
        <v>0</v>
      </c>
      <c r="AQ181" s="31" t="s">
        <v>59</v>
      </c>
      <c r="AV181" s="29">
        <f>ROUND(AW181+AX181,2)</f>
        <v>0</v>
      </c>
      <c r="AW181" s="29">
        <f>ROUND(F181*AO181,2)</f>
        <v>0</v>
      </c>
      <c r="AX181" s="29">
        <f>ROUND(F181*AP181,2)</f>
        <v>0</v>
      </c>
      <c r="AY181" s="31" t="s">
        <v>227</v>
      </c>
      <c r="AZ181" s="31" t="s">
        <v>192</v>
      </c>
      <c r="BA181" s="11" t="s">
        <v>66</v>
      </c>
      <c r="BC181" s="29">
        <f>AW181+AX181</f>
        <v>0</v>
      </c>
      <c r="BD181" s="29">
        <f>G181/(100-BE181)*100</f>
        <v>0</v>
      </c>
      <c r="BE181" s="29">
        <v>0</v>
      </c>
      <c r="BF181" s="29">
        <f>181</f>
        <v>181</v>
      </c>
      <c r="BH181" s="29">
        <f>F181*AO181</f>
        <v>0</v>
      </c>
      <c r="BI181" s="29">
        <f>F181*AP181</f>
        <v>0</v>
      </c>
      <c r="BJ181" s="29">
        <f>F181*G181</f>
        <v>0</v>
      </c>
      <c r="BK181" s="31" t="s">
        <v>67</v>
      </c>
      <c r="BL181" s="29">
        <v>62</v>
      </c>
      <c r="BW181" s="29">
        <v>21</v>
      </c>
      <c r="BX181" s="5" t="s">
        <v>378</v>
      </c>
    </row>
    <row r="182" spans="1:76" ht="13.5" customHeight="1" x14ac:dyDescent="0.3">
      <c r="A182" s="32"/>
      <c r="B182" s="36" t="s">
        <v>89</v>
      </c>
      <c r="C182" s="158" t="s">
        <v>379</v>
      </c>
      <c r="D182" s="159"/>
      <c r="E182" s="159"/>
      <c r="F182" s="159"/>
      <c r="G182" s="159"/>
      <c r="H182" s="159"/>
      <c r="I182" s="159"/>
      <c r="J182" s="159"/>
      <c r="K182" s="160"/>
    </row>
    <row r="183" spans="1:76" ht="14.4" x14ac:dyDescent="0.3">
      <c r="A183" s="32"/>
      <c r="C183" s="33" t="s">
        <v>131</v>
      </c>
      <c r="D183" s="33" t="s">
        <v>380</v>
      </c>
      <c r="F183" s="34">
        <v>10</v>
      </c>
      <c r="K183" s="35"/>
    </row>
    <row r="184" spans="1:76" ht="14.4" x14ac:dyDescent="0.3">
      <c r="A184" s="2" t="s">
        <v>381</v>
      </c>
      <c r="B184" s="3" t="s">
        <v>382</v>
      </c>
      <c r="C184" s="83" t="s">
        <v>383</v>
      </c>
      <c r="D184" s="84"/>
      <c r="E184" s="3" t="s">
        <v>175</v>
      </c>
      <c r="F184" s="29">
        <v>150.47999999999999</v>
      </c>
      <c r="G184" s="29">
        <v>0</v>
      </c>
      <c r="H184" s="29">
        <f>ROUND(F184*AO184,2)</f>
        <v>0</v>
      </c>
      <c r="I184" s="29">
        <f>ROUND(F184*AP184,2)</f>
        <v>0</v>
      </c>
      <c r="J184" s="29">
        <f>ROUND(F184*G184,2)</f>
        <v>0</v>
      </c>
      <c r="K184" s="30" t="s">
        <v>384</v>
      </c>
      <c r="Z184" s="29">
        <f>ROUND(IF(AQ184="5",BJ184,0),2)</f>
        <v>0</v>
      </c>
      <c r="AB184" s="29">
        <f>ROUND(IF(AQ184="1",BH184,0),2)</f>
        <v>0</v>
      </c>
      <c r="AC184" s="29">
        <f>ROUND(IF(AQ184="1",BI184,0),2)</f>
        <v>0</v>
      </c>
      <c r="AD184" s="29">
        <f>ROUND(IF(AQ184="7",BH184,0),2)</f>
        <v>0</v>
      </c>
      <c r="AE184" s="29">
        <f>ROUND(IF(AQ184="7",BI184,0),2)</f>
        <v>0</v>
      </c>
      <c r="AF184" s="29">
        <f>ROUND(IF(AQ184="2",BH184,0),2)</f>
        <v>0</v>
      </c>
      <c r="AG184" s="29">
        <f>ROUND(IF(AQ184="2",BI184,0),2)</f>
        <v>0</v>
      </c>
      <c r="AH184" s="29">
        <f>ROUND(IF(AQ184="0",BJ184,0),2)</f>
        <v>0</v>
      </c>
      <c r="AI184" s="11" t="s">
        <v>58</v>
      </c>
      <c r="AJ184" s="29">
        <f>IF(AN184=0,J184,0)</f>
        <v>0</v>
      </c>
      <c r="AK184" s="29">
        <f>IF(AN184=12,J184,0)</f>
        <v>0</v>
      </c>
      <c r="AL184" s="29">
        <f>IF(AN184=21,J184,0)</f>
        <v>0</v>
      </c>
      <c r="AN184" s="29">
        <v>21</v>
      </c>
      <c r="AO184" s="29">
        <f>G184*0</f>
        <v>0</v>
      </c>
      <c r="AP184" s="29">
        <f>G184*(1-0)</f>
        <v>0</v>
      </c>
      <c r="AQ184" s="31" t="s">
        <v>59</v>
      </c>
      <c r="AV184" s="29">
        <f>ROUND(AW184+AX184,2)</f>
        <v>0</v>
      </c>
      <c r="AW184" s="29">
        <f>ROUND(F184*AO184,2)</f>
        <v>0</v>
      </c>
      <c r="AX184" s="29">
        <f>ROUND(F184*AP184,2)</f>
        <v>0</v>
      </c>
      <c r="AY184" s="31" t="s">
        <v>227</v>
      </c>
      <c r="AZ184" s="31" t="s">
        <v>192</v>
      </c>
      <c r="BA184" s="11" t="s">
        <v>66</v>
      </c>
      <c r="BC184" s="29">
        <f>AW184+AX184</f>
        <v>0</v>
      </c>
      <c r="BD184" s="29">
        <f>G184/(100-BE184)*100</f>
        <v>0</v>
      </c>
      <c r="BE184" s="29">
        <v>0</v>
      </c>
      <c r="BF184" s="29">
        <f>184</f>
        <v>184</v>
      </c>
      <c r="BH184" s="29">
        <f>F184*AO184</f>
        <v>0</v>
      </c>
      <c r="BI184" s="29">
        <f>F184*AP184</f>
        <v>0</v>
      </c>
      <c r="BJ184" s="29">
        <f>F184*G184</f>
        <v>0</v>
      </c>
      <c r="BK184" s="31" t="s">
        <v>67</v>
      </c>
      <c r="BL184" s="29">
        <v>62</v>
      </c>
      <c r="BW184" s="29">
        <v>21</v>
      </c>
      <c r="BX184" s="5" t="s">
        <v>383</v>
      </c>
    </row>
    <row r="185" spans="1:76" ht="13.5" customHeight="1" x14ac:dyDescent="0.3">
      <c r="A185" s="32"/>
      <c r="B185" s="36" t="s">
        <v>89</v>
      </c>
      <c r="C185" s="158" t="s">
        <v>385</v>
      </c>
      <c r="D185" s="159"/>
      <c r="E185" s="159"/>
      <c r="F185" s="159"/>
      <c r="G185" s="159"/>
      <c r="H185" s="159"/>
      <c r="I185" s="159"/>
      <c r="J185" s="159"/>
      <c r="K185" s="160"/>
    </row>
    <row r="186" spans="1:76" ht="14.4" x14ac:dyDescent="0.3">
      <c r="A186" s="32"/>
      <c r="C186" s="33" t="s">
        <v>354</v>
      </c>
      <c r="D186" s="33" t="s">
        <v>355</v>
      </c>
      <c r="F186" s="34">
        <v>150.47999999999999</v>
      </c>
      <c r="K186" s="35"/>
    </row>
    <row r="187" spans="1:76" ht="14.4" x14ac:dyDescent="0.3">
      <c r="A187" s="2" t="s">
        <v>386</v>
      </c>
      <c r="B187" s="3" t="s">
        <v>387</v>
      </c>
      <c r="C187" s="83" t="s">
        <v>388</v>
      </c>
      <c r="D187" s="84"/>
      <c r="E187" s="3" t="s">
        <v>62</v>
      </c>
      <c r="F187" s="29">
        <v>26.27</v>
      </c>
      <c r="G187" s="29">
        <v>0</v>
      </c>
      <c r="H187" s="29">
        <f>ROUND(F187*AO187,2)</f>
        <v>0</v>
      </c>
      <c r="I187" s="29">
        <f>ROUND(F187*AP187,2)</f>
        <v>0</v>
      </c>
      <c r="J187" s="29">
        <f>ROUND(F187*G187,2)</f>
        <v>0</v>
      </c>
      <c r="K187" s="30" t="s">
        <v>63</v>
      </c>
      <c r="Z187" s="29">
        <f>ROUND(IF(AQ187="5",BJ187,0),2)</f>
        <v>0</v>
      </c>
      <c r="AB187" s="29">
        <f>ROUND(IF(AQ187="1",BH187,0),2)</f>
        <v>0</v>
      </c>
      <c r="AC187" s="29">
        <f>ROUND(IF(AQ187="1",BI187,0),2)</f>
        <v>0</v>
      </c>
      <c r="AD187" s="29">
        <f>ROUND(IF(AQ187="7",BH187,0),2)</f>
        <v>0</v>
      </c>
      <c r="AE187" s="29">
        <f>ROUND(IF(AQ187="7",BI187,0),2)</f>
        <v>0</v>
      </c>
      <c r="AF187" s="29">
        <f>ROUND(IF(AQ187="2",BH187,0),2)</f>
        <v>0</v>
      </c>
      <c r="AG187" s="29">
        <f>ROUND(IF(AQ187="2",BI187,0),2)</f>
        <v>0</v>
      </c>
      <c r="AH187" s="29">
        <f>ROUND(IF(AQ187="0",BJ187,0),2)</f>
        <v>0</v>
      </c>
      <c r="AI187" s="11" t="s">
        <v>58</v>
      </c>
      <c r="AJ187" s="29">
        <f>IF(AN187=0,J187,0)</f>
        <v>0</v>
      </c>
      <c r="AK187" s="29">
        <f>IF(AN187=12,J187,0)</f>
        <v>0</v>
      </c>
      <c r="AL187" s="29">
        <f>IF(AN187=21,J187,0)</f>
        <v>0</v>
      </c>
      <c r="AN187" s="29">
        <v>21</v>
      </c>
      <c r="AO187" s="29">
        <f>G187*0.427977843</f>
        <v>0</v>
      </c>
      <c r="AP187" s="29">
        <f>G187*(1-0.427977843)</f>
        <v>0</v>
      </c>
      <c r="AQ187" s="31" t="s">
        <v>59</v>
      </c>
      <c r="AV187" s="29">
        <f>ROUND(AW187+AX187,2)</f>
        <v>0</v>
      </c>
      <c r="AW187" s="29">
        <f>ROUND(F187*AO187,2)</f>
        <v>0</v>
      </c>
      <c r="AX187" s="29">
        <f>ROUND(F187*AP187,2)</f>
        <v>0</v>
      </c>
      <c r="AY187" s="31" t="s">
        <v>227</v>
      </c>
      <c r="AZ187" s="31" t="s">
        <v>192</v>
      </c>
      <c r="BA187" s="11" t="s">
        <v>66</v>
      </c>
      <c r="BC187" s="29">
        <f>AW187+AX187</f>
        <v>0</v>
      </c>
      <c r="BD187" s="29">
        <f>G187/(100-BE187)*100</f>
        <v>0</v>
      </c>
      <c r="BE187" s="29">
        <v>0</v>
      </c>
      <c r="BF187" s="29">
        <f>187</f>
        <v>187</v>
      </c>
      <c r="BH187" s="29">
        <f>F187*AO187</f>
        <v>0</v>
      </c>
      <c r="BI187" s="29">
        <f>F187*AP187</f>
        <v>0</v>
      </c>
      <c r="BJ187" s="29">
        <f>F187*G187</f>
        <v>0</v>
      </c>
      <c r="BK187" s="31" t="s">
        <v>67</v>
      </c>
      <c r="BL187" s="29">
        <v>62</v>
      </c>
      <c r="BW187" s="29">
        <v>21</v>
      </c>
      <c r="BX187" s="5" t="s">
        <v>388</v>
      </c>
    </row>
    <row r="188" spans="1:76" ht="14.4" x14ac:dyDescent="0.3">
      <c r="A188" s="32"/>
      <c r="C188" s="33" t="s">
        <v>389</v>
      </c>
      <c r="D188" s="33" t="s">
        <v>390</v>
      </c>
      <c r="F188" s="34">
        <v>26.27</v>
      </c>
      <c r="K188" s="35"/>
    </row>
    <row r="189" spans="1:76" ht="26.4" x14ac:dyDescent="0.3">
      <c r="A189" s="32"/>
      <c r="B189" s="36" t="s">
        <v>80</v>
      </c>
      <c r="C189" s="158" t="s">
        <v>391</v>
      </c>
      <c r="D189" s="159"/>
      <c r="E189" s="159"/>
      <c r="F189" s="159"/>
      <c r="G189" s="159"/>
      <c r="H189" s="159"/>
      <c r="I189" s="159"/>
      <c r="J189" s="159"/>
      <c r="K189" s="160"/>
      <c r="BX189" s="37" t="s">
        <v>391</v>
      </c>
    </row>
    <row r="190" spans="1:76" ht="14.4" x14ac:dyDescent="0.3">
      <c r="A190" s="25" t="s">
        <v>54</v>
      </c>
      <c r="B190" s="26" t="s">
        <v>392</v>
      </c>
      <c r="C190" s="164" t="s">
        <v>393</v>
      </c>
      <c r="D190" s="165"/>
      <c r="E190" s="27" t="s">
        <v>35</v>
      </c>
      <c r="F190" s="27" t="s">
        <v>35</v>
      </c>
      <c r="G190" s="27" t="s">
        <v>35</v>
      </c>
      <c r="H190" s="1">
        <f>ROUND(SUM(H191:H194),2)</f>
        <v>0</v>
      </c>
      <c r="I190" s="1">
        <f>ROUND(SUM(I191:I194),2)</f>
        <v>0</v>
      </c>
      <c r="J190" s="1">
        <f>ROUND(SUM(J191:J194),2)</f>
        <v>0</v>
      </c>
      <c r="K190" s="28" t="s">
        <v>54</v>
      </c>
      <c r="AI190" s="11" t="s">
        <v>58</v>
      </c>
      <c r="AS190" s="1">
        <f>SUM(AJ191:AJ194)</f>
        <v>0</v>
      </c>
      <c r="AT190" s="1">
        <f>SUM(AK191:AK194)</f>
        <v>0</v>
      </c>
      <c r="AU190" s="1">
        <f>SUM(AL191:AL194)</f>
        <v>0</v>
      </c>
    </row>
    <row r="191" spans="1:76" ht="14.4" x14ac:dyDescent="0.3">
      <c r="A191" s="2" t="s">
        <v>394</v>
      </c>
      <c r="B191" s="3" t="s">
        <v>395</v>
      </c>
      <c r="C191" s="83" t="s">
        <v>396</v>
      </c>
      <c r="D191" s="84"/>
      <c r="E191" s="3" t="s">
        <v>175</v>
      </c>
      <c r="F191" s="29">
        <v>51.65</v>
      </c>
      <c r="G191" s="29">
        <v>0</v>
      </c>
      <c r="H191" s="29">
        <f>ROUND(F191*AO191,2)</f>
        <v>0</v>
      </c>
      <c r="I191" s="29">
        <f>ROUND(F191*AP191,2)</f>
        <v>0</v>
      </c>
      <c r="J191" s="29">
        <f>ROUND(F191*G191,2)</f>
        <v>0</v>
      </c>
      <c r="K191" s="30" t="s">
        <v>63</v>
      </c>
      <c r="Z191" s="29">
        <f>ROUND(IF(AQ191="5",BJ191,0),2)</f>
        <v>0</v>
      </c>
      <c r="AB191" s="29">
        <f>ROUND(IF(AQ191="1",BH191,0),2)</f>
        <v>0</v>
      </c>
      <c r="AC191" s="29">
        <f>ROUND(IF(AQ191="1",BI191,0),2)</f>
        <v>0</v>
      </c>
      <c r="AD191" s="29">
        <f>ROUND(IF(AQ191="7",BH191,0),2)</f>
        <v>0</v>
      </c>
      <c r="AE191" s="29">
        <f>ROUND(IF(AQ191="7",BI191,0),2)</f>
        <v>0</v>
      </c>
      <c r="AF191" s="29">
        <f>ROUND(IF(AQ191="2",BH191,0),2)</f>
        <v>0</v>
      </c>
      <c r="AG191" s="29">
        <f>ROUND(IF(AQ191="2",BI191,0),2)</f>
        <v>0</v>
      </c>
      <c r="AH191" s="29">
        <f>ROUND(IF(AQ191="0",BJ191,0),2)</f>
        <v>0</v>
      </c>
      <c r="AI191" s="11" t="s">
        <v>58</v>
      </c>
      <c r="AJ191" s="29">
        <f>IF(AN191=0,J191,0)</f>
        <v>0</v>
      </c>
      <c r="AK191" s="29">
        <f>IF(AN191=12,J191,0)</f>
        <v>0</v>
      </c>
      <c r="AL191" s="29">
        <f>IF(AN191=21,J191,0)</f>
        <v>0</v>
      </c>
      <c r="AN191" s="29">
        <v>21</v>
      </c>
      <c r="AO191" s="29">
        <f>G191*0.68677489</f>
        <v>0</v>
      </c>
      <c r="AP191" s="29">
        <f>G191*(1-0.68677489)</f>
        <v>0</v>
      </c>
      <c r="AQ191" s="31" t="s">
        <v>59</v>
      </c>
      <c r="AV191" s="29">
        <f>ROUND(AW191+AX191,2)</f>
        <v>0</v>
      </c>
      <c r="AW191" s="29">
        <f>ROUND(F191*AO191,2)</f>
        <v>0</v>
      </c>
      <c r="AX191" s="29">
        <f>ROUND(F191*AP191,2)</f>
        <v>0</v>
      </c>
      <c r="AY191" s="31" t="s">
        <v>397</v>
      </c>
      <c r="AZ191" s="31" t="s">
        <v>192</v>
      </c>
      <c r="BA191" s="11" t="s">
        <v>66</v>
      </c>
      <c r="BC191" s="29">
        <f>AW191+AX191</f>
        <v>0</v>
      </c>
      <c r="BD191" s="29">
        <f>G191/(100-BE191)*100</f>
        <v>0</v>
      </c>
      <c r="BE191" s="29">
        <v>0</v>
      </c>
      <c r="BF191" s="29">
        <f>191</f>
        <v>191</v>
      </c>
      <c r="BH191" s="29">
        <f>F191*AO191</f>
        <v>0</v>
      </c>
      <c r="BI191" s="29">
        <f>F191*AP191</f>
        <v>0</v>
      </c>
      <c r="BJ191" s="29">
        <f>F191*G191</f>
        <v>0</v>
      </c>
      <c r="BK191" s="31" t="s">
        <v>67</v>
      </c>
      <c r="BL191" s="29">
        <v>63</v>
      </c>
      <c r="BW191" s="29">
        <v>21</v>
      </c>
      <c r="BX191" s="5" t="s">
        <v>396</v>
      </c>
    </row>
    <row r="192" spans="1:76" ht="13.5" customHeight="1" x14ac:dyDescent="0.3">
      <c r="A192" s="32"/>
      <c r="B192" s="36" t="s">
        <v>89</v>
      </c>
      <c r="C192" s="158" t="s">
        <v>398</v>
      </c>
      <c r="D192" s="159"/>
      <c r="E192" s="159"/>
      <c r="F192" s="159"/>
      <c r="G192" s="159"/>
      <c r="H192" s="159"/>
      <c r="I192" s="159"/>
      <c r="J192" s="159"/>
      <c r="K192" s="160"/>
    </row>
    <row r="193" spans="1:76" ht="14.4" x14ac:dyDescent="0.3">
      <c r="A193" s="32"/>
      <c r="C193" s="33" t="s">
        <v>399</v>
      </c>
      <c r="D193" s="33" t="s">
        <v>147</v>
      </c>
      <c r="F193" s="34">
        <v>51.65</v>
      </c>
      <c r="K193" s="35"/>
    </row>
    <row r="194" spans="1:76" ht="14.4" x14ac:dyDescent="0.3">
      <c r="A194" s="2" t="s">
        <v>400</v>
      </c>
      <c r="B194" s="3" t="s">
        <v>401</v>
      </c>
      <c r="C194" s="83" t="s">
        <v>402</v>
      </c>
      <c r="D194" s="84"/>
      <c r="E194" s="3" t="s">
        <v>175</v>
      </c>
      <c r="F194" s="29">
        <v>6.61</v>
      </c>
      <c r="G194" s="29">
        <v>0</v>
      </c>
      <c r="H194" s="29">
        <f>ROUND(F194*AO194,2)</f>
        <v>0</v>
      </c>
      <c r="I194" s="29">
        <f>ROUND(F194*AP194,2)</f>
        <v>0</v>
      </c>
      <c r="J194" s="29">
        <f>ROUND(F194*G194,2)</f>
        <v>0</v>
      </c>
      <c r="K194" s="30" t="s">
        <v>384</v>
      </c>
      <c r="Z194" s="29">
        <f>ROUND(IF(AQ194="5",BJ194,0),2)</f>
        <v>0</v>
      </c>
      <c r="AB194" s="29">
        <f>ROUND(IF(AQ194="1",BH194,0),2)</f>
        <v>0</v>
      </c>
      <c r="AC194" s="29">
        <f>ROUND(IF(AQ194="1",BI194,0),2)</f>
        <v>0</v>
      </c>
      <c r="AD194" s="29">
        <f>ROUND(IF(AQ194="7",BH194,0),2)</f>
        <v>0</v>
      </c>
      <c r="AE194" s="29">
        <f>ROUND(IF(AQ194="7",BI194,0),2)</f>
        <v>0</v>
      </c>
      <c r="AF194" s="29">
        <f>ROUND(IF(AQ194="2",BH194,0),2)</f>
        <v>0</v>
      </c>
      <c r="AG194" s="29">
        <f>ROUND(IF(AQ194="2",BI194,0),2)</f>
        <v>0</v>
      </c>
      <c r="AH194" s="29">
        <f>ROUND(IF(AQ194="0",BJ194,0),2)</f>
        <v>0</v>
      </c>
      <c r="AI194" s="11" t="s">
        <v>58</v>
      </c>
      <c r="AJ194" s="29">
        <f>IF(AN194=0,J194,0)</f>
        <v>0</v>
      </c>
      <c r="AK194" s="29">
        <f>IF(AN194=12,J194,0)</f>
        <v>0</v>
      </c>
      <c r="AL194" s="29">
        <f>IF(AN194=21,J194,0)</f>
        <v>0</v>
      </c>
      <c r="AN194" s="29">
        <v>21</v>
      </c>
      <c r="AO194" s="29">
        <f>G194*0.686774831</f>
        <v>0</v>
      </c>
      <c r="AP194" s="29">
        <f>G194*(1-0.686774831)</f>
        <v>0</v>
      </c>
      <c r="AQ194" s="31" t="s">
        <v>59</v>
      </c>
      <c r="AV194" s="29">
        <f>ROUND(AW194+AX194,2)</f>
        <v>0</v>
      </c>
      <c r="AW194" s="29">
        <f>ROUND(F194*AO194,2)</f>
        <v>0</v>
      </c>
      <c r="AX194" s="29">
        <f>ROUND(F194*AP194,2)</f>
        <v>0</v>
      </c>
      <c r="AY194" s="31" t="s">
        <v>397</v>
      </c>
      <c r="AZ194" s="31" t="s">
        <v>192</v>
      </c>
      <c r="BA194" s="11" t="s">
        <v>66</v>
      </c>
      <c r="BC194" s="29">
        <f>AW194+AX194</f>
        <v>0</v>
      </c>
      <c r="BD194" s="29">
        <f>G194/(100-BE194)*100</f>
        <v>0</v>
      </c>
      <c r="BE194" s="29">
        <v>0</v>
      </c>
      <c r="BF194" s="29">
        <f>194</f>
        <v>194</v>
      </c>
      <c r="BH194" s="29">
        <f>F194*AO194</f>
        <v>0</v>
      </c>
      <c r="BI194" s="29">
        <f>F194*AP194</f>
        <v>0</v>
      </c>
      <c r="BJ194" s="29">
        <f>F194*G194</f>
        <v>0</v>
      </c>
      <c r="BK194" s="31" t="s">
        <v>67</v>
      </c>
      <c r="BL194" s="29">
        <v>63</v>
      </c>
      <c r="BW194" s="29">
        <v>21</v>
      </c>
      <c r="BX194" s="5" t="s">
        <v>402</v>
      </c>
    </row>
    <row r="195" spans="1:76" ht="13.5" customHeight="1" x14ac:dyDescent="0.3">
      <c r="A195" s="32"/>
      <c r="B195" s="36" t="s">
        <v>89</v>
      </c>
      <c r="C195" s="158" t="s">
        <v>403</v>
      </c>
      <c r="D195" s="159"/>
      <c r="E195" s="159"/>
      <c r="F195" s="159"/>
      <c r="G195" s="159"/>
      <c r="H195" s="159"/>
      <c r="I195" s="159"/>
      <c r="J195" s="159"/>
      <c r="K195" s="160"/>
    </row>
    <row r="196" spans="1:76" ht="14.4" x14ac:dyDescent="0.3">
      <c r="A196" s="32"/>
      <c r="C196" s="33" t="s">
        <v>404</v>
      </c>
      <c r="D196" s="33" t="s">
        <v>179</v>
      </c>
      <c r="F196" s="34">
        <v>6.61</v>
      </c>
      <c r="K196" s="35"/>
    </row>
    <row r="197" spans="1:76" ht="14.4" x14ac:dyDescent="0.3">
      <c r="A197" s="25" t="s">
        <v>54</v>
      </c>
      <c r="B197" s="26" t="s">
        <v>405</v>
      </c>
      <c r="C197" s="164" t="s">
        <v>406</v>
      </c>
      <c r="D197" s="165"/>
      <c r="E197" s="27" t="s">
        <v>35</v>
      </c>
      <c r="F197" s="27" t="s">
        <v>35</v>
      </c>
      <c r="G197" s="27" t="s">
        <v>35</v>
      </c>
      <c r="H197" s="1">
        <f>ROUND(SUM(H198:H211),2)</f>
        <v>0</v>
      </c>
      <c r="I197" s="1">
        <f>ROUND(SUM(I198:I211),2)</f>
        <v>0</v>
      </c>
      <c r="J197" s="1">
        <f>ROUND(SUM(J198:J211),2)</f>
        <v>0</v>
      </c>
      <c r="K197" s="28" t="s">
        <v>54</v>
      </c>
      <c r="AI197" s="11" t="s">
        <v>58</v>
      </c>
      <c r="AS197" s="1">
        <f>SUM(AJ198:AJ211)</f>
        <v>0</v>
      </c>
      <c r="AT197" s="1">
        <f>SUM(AK198:AK211)</f>
        <v>0</v>
      </c>
      <c r="AU197" s="1">
        <f>SUM(AL198:AL211)</f>
        <v>0</v>
      </c>
    </row>
    <row r="198" spans="1:76" ht="14.4" x14ac:dyDescent="0.3">
      <c r="A198" s="2" t="s">
        <v>407</v>
      </c>
      <c r="B198" s="3" t="s">
        <v>408</v>
      </c>
      <c r="C198" s="83" t="s">
        <v>409</v>
      </c>
      <c r="D198" s="84"/>
      <c r="E198" s="3" t="s">
        <v>62</v>
      </c>
      <c r="F198" s="29">
        <v>35.957999999999998</v>
      </c>
      <c r="G198" s="29">
        <v>0</v>
      </c>
      <c r="H198" s="29">
        <f>ROUND(F198*AO198,2)</f>
        <v>0</v>
      </c>
      <c r="I198" s="29">
        <f>ROUND(F198*AP198,2)</f>
        <v>0</v>
      </c>
      <c r="J198" s="29">
        <f>ROUND(F198*G198,2)</f>
        <v>0</v>
      </c>
      <c r="K198" s="30" t="s">
        <v>63</v>
      </c>
      <c r="Z198" s="29">
        <f>ROUND(IF(AQ198="5",BJ198,0),2)</f>
        <v>0</v>
      </c>
      <c r="AB198" s="29">
        <f>ROUND(IF(AQ198="1",BH198,0),2)</f>
        <v>0</v>
      </c>
      <c r="AC198" s="29">
        <f>ROUND(IF(AQ198="1",BI198,0),2)</f>
        <v>0</v>
      </c>
      <c r="AD198" s="29">
        <f>ROUND(IF(AQ198="7",BH198,0),2)</f>
        <v>0</v>
      </c>
      <c r="AE198" s="29">
        <f>ROUND(IF(AQ198="7",BI198,0),2)</f>
        <v>0</v>
      </c>
      <c r="AF198" s="29">
        <f>ROUND(IF(AQ198="2",BH198,0),2)</f>
        <v>0</v>
      </c>
      <c r="AG198" s="29">
        <f>ROUND(IF(AQ198="2",BI198,0),2)</f>
        <v>0</v>
      </c>
      <c r="AH198" s="29">
        <f>ROUND(IF(AQ198="0",BJ198,0),2)</f>
        <v>0</v>
      </c>
      <c r="AI198" s="11" t="s">
        <v>58</v>
      </c>
      <c r="AJ198" s="29">
        <f>IF(AN198=0,J198,0)</f>
        <v>0</v>
      </c>
      <c r="AK198" s="29">
        <f>IF(AN198=12,J198,0)</f>
        <v>0</v>
      </c>
      <c r="AL198" s="29">
        <f>IF(AN198=21,J198,0)</f>
        <v>0</v>
      </c>
      <c r="AN198" s="29">
        <v>21</v>
      </c>
      <c r="AO198" s="29">
        <f>G198*0.478533919</f>
        <v>0</v>
      </c>
      <c r="AP198" s="29">
        <f>G198*(1-0.478533919)</f>
        <v>0</v>
      </c>
      <c r="AQ198" s="31" t="s">
        <v>111</v>
      </c>
      <c r="AV198" s="29">
        <f>ROUND(AW198+AX198,2)</f>
        <v>0</v>
      </c>
      <c r="AW198" s="29">
        <f>ROUND(F198*AO198,2)</f>
        <v>0</v>
      </c>
      <c r="AX198" s="29">
        <f>ROUND(F198*AP198,2)</f>
        <v>0</v>
      </c>
      <c r="AY198" s="31" t="s">
        <v>410</v>
      </c>
      <c r="AZ198" s="31" t="s">
        <v>411</v>
      </c>
      <c r="BA198" s="11" t="s">
        <v>66</v>
      </c>
      <c r="BC198" s="29">
        <f>AW198+AX198</f>
        <v>0</v>
      </c>
      <c r="BD198" s="29">
        <f>G198/(100-BE198)*100</f>
        <v>0</v>
      </c>
      <c r="BE198" s="29">
        <v>0</v>
      </c>
      <c r="BF198" s="29">
        <f>198</f>
        <v>198</v>
      </c>
      <c r="BH198" s="29">
        <f>F198*AO198</f>
        <v>0</v>
      </c>
      <c r="BI198" s="29">
        <f>F198*AP198</f>
        <v>0</v>
      </c>
      <c r="BJ198" s="29">
        <f>F198*G198</f>
        <v>0</v>
      </c>
      <c r="BK198" s="31" t="s">
        <v>67</v>
      </c>
      <c r="BL198" s="29">
        <v>711</v>
      </c>
      <c r="BW198" s="29">
        <v>21</v>
      </c>
      <c r="BX198" s="5" t="s">
        <v>409</v>
      </c>
    </row>
    <row r="199" spans="1:76" ht="13.5" customHeight="1" x14ac:dyDescent="0.3">
      <c r="A199" s="32"/>
      <c r="B199" s="36" t="s">
        <v>89</v>
      </c>
      <c r="C199" s="158" t="s">
        <v>412</v>
      </c>
      <c r="D199" s="159"/>
      <c r="E199" s="159"/>
      <c r="F199" s="159"/>
      <c r="G199" s="159"/>
      <c r="H199" s="159"/>
      <c r="I199" s="159"/>
      <c r="J199" s="159"/>
      <c r="K199" s="160"/>
    </row>
    <row r="200" spans="1:76" ht="14.4" x14ac:dyDescent="0.3">
      <c r="A200" s="32"/>
      <c r="C200" s="33" t="s">
        <v>413</v>
      </c>
      <c r="D200" s="33" t="s">
        <v>54</v>
      </c>
      <c r="F200" s="34">
        <v>35.957999999999998</v>
      </c>
      <c r="K200" s="35"/>
    </row>
    <row r="201" spans="1:76" ht="52.8" x14ac:dyDescent="0.3">
      <c r="A201" s="32"/>
      <c r="B201" s="36" t="s">
        <v>80</v>
      </c>
      <c r="C201" s="158" t="s">
        <v>414</v>
      </c>
      <c r="D201" s="159"/>
      <c r="E201" s="159"/>
      <c r="F201" s="159"/>
      <c r="G201" s="159"/>
      <c r="H201" s="159"/>
      <c r="I201" s="159"/>
      <c r="J201" s="159"/>
      <c r="K201" s="160"/>
      <c r="BX201" s="37" t="s">
        <v>414</v>
      </c>
    </row>
    <row r="202" spans="1:76" ht="14.4" x14ac:dyDescent="0.3">
      <c r="A202" s="2" t="s">
        <v>415</v>
      </c>
      <c r="B202" s="3" t="s">
        <v>416</v>
      </c>
      <c r="C202" s="83" t="s">
        <v>417</v>
      </c>
      <c r="D202" s="84"/>
      <c r="E202" s="3" t="s">
        <v>62</v>
      </c>
      <c r="F202" s="29">
        <v>35.957999999999998</v>
      </c>
      <c r="G202" s="29">
        <v>0</v>
      </c>
      <c r="H202" s="29">
        <f>ROUND(F202*AO202,2)</f>
        <v>0</v>
      </c>
      <c r="I202" s="29">
        <f>ROUND(F202*AP202,2)</f>
        <v>0</v>
      </c>
      <c r="J202" s="29">
        <f>ROUND(F202*G202,2)</f>
        <v>0</v>
      </c>
      <c r="K202" s="30" t="s">
        <v>63</v>
      </c>
      <c r="Z202" s="29">
        <f>ROUND(IF(AQ202="5",BJ202,0),2)</f>
        <v>0</v>
      </c>
      <c r="AB202" s="29">
        <f>ROUND(IF(AQ202="1",BH202,0),2)</f>
        <v>0</v>
      </c>
      <c r="AC202" s="29">
        <f>ROUND(IF(AQ202="1",BI202,0),2)</f>
        <v>0</v>
      </c>
      <c r="AD202" s="29">
        <f>ROUND(IF(AQ202="7",BH202,0),2)</f>
        <v>0</v>
      </c>
      <c r="AE202" s="29">
        <f>ROUND(IF(AQ202="7",BI202,0),2)</f>
        <v>0</v>
      </c>
      <c r="AF202" s="29">
        <f>ROUND(IF(AQ202="2",BH202,0),2)</f>
        <v>0</v>
      </c>
      <c r="AG202" s="29">
        <f>ROUND(IF(AQ202="2",BI202,0),2)</f>
        <v>0</v>
      </c>
      <c r="AH202" s="29">
        <f>ROUND(IF(AQ202="0",BJ202,0),2)</f>
        <v>0</v>
      </c>
      <c r="AI202" s="11" t="s">
        <v>58</v>
      </c>
      <c r="AJ202" s="29">
        <f>IF(AN202=0,J202,0)</f>
        <v>0</v>
      </c>
      <c r="AK202" s="29">
        <f>IF(AN202=12,J202,0)</f>
        <v>0</v>
      </c>
      <c r="AL202" s="29">
        <f>IF(AN202=21,J202,0)</f>
        <v>0</v>
      </c>
      <c r="AN202" s="29">
        <v>21</v>
      </c>
      <c r="AO202" s="29">
        <f>G202*0.625976117</f>
        <v>0</v>
      </c>
      <c r="AP202" s="29">
        <f>G202*(1-0.625976117)</f>
        <v>0</v>
      </c>
      <c r="AQ202" s="31" t="s">
        <v>111</v>
      </c>
      <c r="AV202" s="29">
        <f>ROUND(AW202+AX202,2)</f>
        <v>0</v>
      </c>
      <c r="AW202" s="29">
        <f>ROUND(F202*AO202,2)</f>
        <v>0</v>
      </c>
      <c r="AX202" s="29">
        <f>ROUND(F202*AP202,2)</f>
        <v>0</v>
      </c>
      <c r="AY202" s="31" t="s">
        <v>410</v>
      </c>
      <c r="AZ202" s="31" t="s">
        <v>411</v>
      </c>
      <c r="BA202" s="11" t="s">
        <v>66</v>
      </c>
      <c r="BC202" s="29">
        <f>AW202+AX202</f>
        <v>0</v>
      </c>
      <c r="BD202" s="29">
        <f>G202/(100-BE202)*100</f>
        <v>0</v>
      </c>
      <c r="BE202" s="29">
        <v>0</v>
      </c>
      <c r="BF202" s="29">
        <f>202</f>
        <v>202</v>
      </c>
      <c r="BH202" s="29">
        <f>F202*AO202</f>
        <v>0</v>
      </c>
      <c r="BI202" s="29">
        <f>F202*AP202</f>
        <v>0</v>
      </c>
      <c r="BJ202" s="29">
        <f>F202*G202</f>
        <v>0</v>
      </c>
      <c r="BK202" s="31" t="s">
        <v>67</v>
      </c>
      <c r="BL202" s="29">
        <v>711</v>
      </c>
      <c r="BW202" s="29">
        <v>21</v>
      </c>
      <c r="BX202" s="5" t="s">
        <v>417</v>
      </c>
    </row>
    <row r="203" spans="1:76" ht="14.4" x14ac:dyDescent="0.3">
      <c r="A203" s="32"/>
      <c r="C203" s="33" t="s">
        <v>413</v>
      </c>
      <c r="D203" s="33" t="s">
        <v>54</v>
      </c>
      <c r="F203" s="34">
        <v>35.957999999999998</v>
      </c>
      <c r="K203" s="35"/>
    </row>
    <row r="204" spans="1:76" ht="52.8" x14ac:dyDescent="0.3">
      <c r="A204" s="32"/>
      <c r="B204" s="36" t="s">
        <v>80</v>
      </c>
      <c r="C204" s="158" t="s">
        <v>418</v>
      </c>
      <c r="D204" s="159"/>
      <c r="E204" s="159"/>
      <c r="F204" s="159"/>
      <c r="G204" s="159"/>
      <c r="H204" s="159"/>
      <c r="I204" s="159"/>
      <c r="J204" s="159"/>
      <c r="K204" s="160"/>
      <c r="BX204" s="37" t="s">
        <v>418</v>
      </c>
    </row>
    <row r="205" spans="1:76" ht="14.4" x14ac:dyDescent="0.3">
      <c r="A205" s="2" t="s">
        <v>419</v>
      </c>
      <c r="B205" s="3" t="s">
        <v>420</v>
      </c>
      <c r="C205" s="83" t="s">
        <v>421</v>
      </c>
      <c r="D205" s="84"/>
      <c r="E205" s="3" t="s">
        <v>62</v>
      </c>
      <c r="F205" s="29">
        <v>35.957999999999998</v>
      </c>
      <c r="G205" s="29">
        <v>0</v>
      </c>
      <c r="H205" s="29">
        <f>ROUND(F205*AO205,2)</f>
        <v>0</v>
      </c>
      <c r="I205" s="29">
        <f>ROUND(F205*AP205,2)</f>
        <v>0</v>
      </c>
      <c r="J205" s="29">
        <f>ROUND(F205*G205,2)</f>
        <v>0</v>
      </c>
      <c r="K205" s="30" t="s">
        <v>63</v>
      </c>
      <c r="Z205" s="29">
        <f>ROUND(IF(AQ205="5",BJ205,0),2)</f>
        <v>0</v>
      </c>
      <c r="AB205" s="29">
        <f>ROUND(IF(AQ205="1",BH205,0),2)</f>
        <v>0</v>
      </c>
      <c r="AC205" s="29">
        <f>ROUND(IF(AQ205="1",BI205,0),2)</f>
        <v>0</v>
      </c>
      <c r="AD205" s="29">
        <f>ROUND(IF(AQ205="7",BH205,0),2)</f>
        <v>0</v>
      </c>
      <c r="AE205" s="29">
        <f>ROUND(IF(AQ205="7",BI205,0),2)</f>
        <v>0</v>
      </c>
      <c r="AF205" s="29">
        <f>ROUND(IF(AQ205="2",BH205,0),2)</f>
        <v>0</v>
      </c>
      <c r="AG205" s="29">
        <f>ROUND(IF(AQ205="2",BI205,0),2)</f>
        <v>0</v>
      </c>
      <c r="AH205" s="29">
        <f>ROUND(IF(AQ205="0",BJ205,0),2)</f>
        <v>0</v>
      </c>
      <c r="AI205" s="11" t="s">
        <v>58</v>
      </c>
      <c r="AJ205" s="29">
        <f>IF(AN205=0,J205,0)</f>
        <v>0</v>
      </c>
      <c r="AK205" s="29">
        <f>IF(AN205=12,J205,0)</f>
        <v>0</v>
      </c>
      <c r="AL205" s="29">
        <f>IF(AN205=21,J205,0)</f>
        <v>0</v>
      </c>
      <c r="AN205" s="29">
        <v>21</v>
      </c>
      <c r="AO205" s="29">
        <f>G205*0.206916687</f>
        <v>0</v>
      </c>
      <c r="AP205" s="29">
        <f>G205*(1-0.206916687)</f>
        <v>0</v>
      </c>
      <c r="AQ205" s="31" t="s">
        <v>111</v>
      </c>
      <c r="AV205" s="29">
        <f>ROUND(AW205+AX205,2)</f>
        <v>0</v>
      </c>
      <c r="AW205" s="29">
        <f>ROUND(F205*AO205,2)</f>
        <v>0</v>
      </c>
      <c r="AX205" s="29">
        <f>ROUND(F205*AP205,2)</f>
        <v>0</v>
      </c>
      <c r="AY205" s="31" t="s">
        <v>410</v>
      </c>
      <c r="AZ205" s="31" t="s">
        <v>411</v>
      </c>
      <c r="BA205" s="11" t="s">
        <v>66</v>
      </c>
      <c r="BC205" s="29">
        <f>AW205+AX205</f>
        <v>0</v>
      </c>
      <c r="BD205" s="29">
        <f>G205/(100-BE205)*100</f>
        <v>0</v>
      </c>
      <c r="BE205" s="29">
        <v>0</v>
      </c>
      <c r="BF205" s="29">
        <f>205</f>
        <v>205</v>
      </c>
      <c r="BH205" s="29">
        <f>F205*AO205</f>
        <v>0</v>
      </c>
      <c r="BI205" s="29">
        <f>F205*AP205</f>
        <v>0</v>
      </c>
      <c r="BJ205" s="29">
        <f>F205*G205</f>
        <v>0</v>
      </c>
      <c r="BK205" s="31" t="s">
        <v>67</v>
      </c>
      <c r="BL205" s="29">
        <v>711</v>
      </c>
      <c r="BW205" s="29">
        <v>21</v>
      </c>
      <c r="BX205" s="5" t="s">
        <v>421</v>
      </c>
    </row>
    <row r="206" spans="1:76" ht="13.5" customHeight="1" x14ac:dyDescent="0.3">
      <c r="A206" s="32"/>
      <c r="B206" s="36" t="s">
        <v>89</v>
      </c>
      <c r="C206" s="158" t="s">
        <v>422</v>
      </c>
      <c r="D206" s="159"/>
      <c r="E206" s="159"/>
      <c r="F206" s="159"/>
      <c r="G206" s="159"/>
      <c r="H206" s="159"/>
      <c r="I206" s="159"/>
      <c r="J206" s="159"/>
      <c r="K206" s="160"/>
    </row>
    <row r="207" spans="1:76" ht="14.4" x14ac:dyDescent="0.3">
      <c r="A207" s="32"/>
      <c r="C207" s="33" t="s">
        <v>413</v>
      </c>
      <c r="D207" s="33" t="s">
        <v>54</v>
      </c>
      <c r="F207" s="34">
        <v>35.957999999999998</v>
      </c>
      <c r="K207" s="35"/>
    </row>
    <row r="208" spans="1:76" ht="14.4" x14ac:dyDescent="0.3">
      <c r="A208" s="2" t="s">
        <v>423</v>
      </c>
      <c r="B208" s="3" t="s">
        <v>424</v>
      </c>
      <c r="C208" s="83" t="s">
        <v>425</v>
      </c>
      <c r="D208" s="84"/>
      <c r="E208" s="3" t="s">
        <v>175</v>
      </c>
      <c r="F208" s="29">
        <v>35.957999999999998</v>
      </c>
      <c r="G208" s="29">
        <v>0</v>
      </c>
      <c r="H208" s="29">
        <f>ROUND(F208*AO208,2)</f>
        <v>0</v>
      </c>
      <c r="I208" s="29">
        <f>ROUND(F208*AP208,2)</f>
        <v>0</v>
      </c>
      <c r="J208" s="29">
        <f>ROUND(F208*G208,2)</f>
        <v>0</v>
      </c>
      <c r="K208" s="30" t="s">
        <v>63</v>
      </c>
      <c r="Z208" s="29">
        <f>ROUND(IF(AQ208="5",BJ208,0),2)</f>
        <v>0</v>
      </c>
      <c r="AB208" s="29">
        <f>ROUND(IF(AQ208="1",BH208,0),2)</f>
        <v>0</v>
      </c>
      <c r="AC208" s="29">
        <f>ROUND(IF(AQ208="1",BI208,0),2)</f>
        <v>0</v>
      </c>
      <c r="AD208" s="29">
        <f>ROUND(IF(AQ208="7",BH208,0),2)</f>
        <v>0</v>
      </c>
      <c r="AE208" s="29">
        <f>ROUND(IF(AQ208="7",BI208,0),2)</f>
        <v>0</v>
      </c>
      <c r="AF208" s="29">
        <f>ROUND(IF(AQ208="2",BH208,0),2)</f>
        <v>0</v>
      </c>
      <c r="AG208" s="29">
        <f>ROUND(IF(AQ208="2",BI208,0),2)</f>
        <v>0</v>
      </c>
      <c r="AH208" s="29">
        <f>ROUND(IF(AQ208="0",BJ208,0),2)</f>
        <v>0</v>
      </c>
      <c r="AI208" s="11" t="s">
        <v>58</v>
      </c>
      <c r="AJ208" s="29">
        <f>IF(AN208=0,J208,0)</f>
        <v>0</v>
      </c>
      <c r="AK208" s="29">
        <f>IF(AN208=12,J208,0)</f>
        <v>0</v>
      </c>
      <c r="AL208" s="29">
        <f>IF(AN208=21,J208,0)</f>
        <v>0</v>
      </c>
      <c r="AN208" s="29">
        <v>21</v>
      </c>
      <c r="AO208" s="29">
        <f>G208*0.397953422</f>
        <v>0</v>
      </c>
      <c r="AP208" s="29">
        <f>G208*(1-0.397953422)</f>
        <v>0</v>
      </c>
      <c r="AQ208" s="31" t="s">
        <v>111</v>
      </c>
      <c r="AV208" s="29">
        <f>ROUND(AW208+AX208,2)</f>
        <v>0</v>
      </c>
      <c r="AW208" s="29">
        <f>ROUND(F208*AO208,2)</f>
        <v>0</v>
      </c>
      <c r="AX208" s="29">
        <f>ROUND(F208*AP208,2)</f>
        <v>0</v>
      </c>
      <c r="AY208" s="31" t="s">
        <v>410</v>
      </c>
      <c r="AZ208" s="31" t="s">
        <v>411</v>
      </c>
      <c r="BA208" s="11" t="s">
        <v>66</v>
      </c>
      <c r="BC208" s="29">
        <f>AW208+AX208</f>
        <v>0</v>
      </c>
      <c r="BD208" s="29">
        <f>G208/(100-BE208)*100</f>
        <v>0</v>
      </c>
      <c r="BE208" s="29">
        <v>0</v>
      </c>
      <c r="BF208" s="29">
        <f>208</f>
        <v>208</v>
      </c>
      <c r="BH208" s="29">
        <f>F208*AO208</f>
        <v>0</v>
      </c>
      <c r="BI208" s="29">
        <f>F208*AP208</f>
        <v>0</v>
      </c>
      <c r="BJ208" s="29">
        <f>F208*G208</f>
        <v>0</v>
      </c>
      <c r="BK208" s="31" t="s">
        <v>67</v>
      </c>
      <c r="BL208" s="29">
        <v>711</v>
      </c>
      <c r="BW208" s="29">
        <v>21</v>
      </c>
      <c r="BX208" s="5" t="s">
        <v>425</v>
      </c>
    </row>
    <row r="209" spans="1:76" ht="13.5" customHeight="1" x14ac:dyDescent="0.3">
      <c r="A209" s="32"/>
      <c r="B209" s="36" t="s">
        <v>89</v>
      </c>
      <c r="C209" s="158" t="s">
        <v>426</v>
      </c>
      <c r="D209" s="159"/>
      <c r="E209" s="159"/>
      <c r="F209" s="159"/>
      <c r="G209" s="159"/>
      <c r="H209" s="159"/>
      <c r="I209" s="159"/>
      <c r="J209" s="159"/>
      <c r="K209" s="160"/>
    </row>
    <row r="210" spans="1:76" ht="14.4" x14ac:dyDescent="0.3">
      <c r="A210" s="32"/>
      <c r="C210" s="33" t="s">
        <v>413</v>
      </c>
      <c r="D210" s="33" t="s">
        <v>54</v>
      </c>
      <c r="F210" s="34">
        <v>35.957999999999998</v>
      </c>
      <c r="K210" s="35"/>
    </row>
    <row r="211" spans="1:76" ht="14.4" x14ac:dyDescent="0.3">
      <c r="A211" s="2" t="s">
        <v>427</v>
      </c>
      <c r="B211" s="3" t="s">
        <v>428</v>
      </c>
      <c r="C211" s="83" t="s">
        <v>429</v>
      </c>
      <c r="D211" s="84"/>
      <c r="E211" s="3" t="s">
        <v>430</v>
      </c>
      <c r="F211" s="29">
        <v>582.45000000000005</v>
      </c>
      <c r="G211" s="29">
        <v>0</v>
      </c>
      <c r="H211" s="29">
        <f>ROUND(F211*AO211,2)</f>
        <v>0</v>
      </c>
      <c r="I211" s="29">
        <f>ROUND(F211*AP211,2)</f>
        <v>0</v>
      </c>
      <c r="J211" s="29">
        <f>ROUND(F211*G211,2)</f>
        <v>0</v>
      </c>
      <c r="K211" s="30" t="s">
        <v>63</v>
      </c>
      <c r="Z211" s="29">
        <f>ROUND(IF(AQ211="5",BJ211,0),2)</f>
        <v>0</v>
      </c>
      <c r="AB211" s="29">
        <f>ROUND(IF(AQ211="1",BH211,0),2)</f>
        <v>0</v>
      </c>
      <c r="AC211" s="29">
        <f>ROUND(IF(AQ211="1",BI211,0),2)</f>
        <v>0</v>
      </c>
      <c r="AD211" s="29">
        <f>ROUND(IF(AQ211="7",BH211,0),2)</f>
        <v>0</v>
      </c>
      <c r="AE211" s="29">
        <f>ROUND(IF(AQ211="7",BI211,0),2)</f>
        <v>0</v>
      </c>
      <c r="AF211" s="29">
        <f>ROUND(IF(AQ211="2",BH211,0),2)</f>
        <v>0</v>
      </c>
      <c r="AG211" s="29">
        <f>ROUND(IF(AQ211="2",BI211,0),2)</f>
        <v>0</v>
      </c>
      <c r="AH211" s="29">
        <f>ROUND(IF(AQ211="0",BJ211,0),2)</f>
        <v>0</v>
      </c>
      <c r="AI211" s="11" t="s">
        <v>58</v>
      </c>
      <c r="AJ211" s="29">
        <f>IF(AN211=0,J211,0)</f>
        <v>0</v>
      </c>
      <c r="AK211" s="29">
        <f>IF(AN211=12,J211,0)</f>
        <v>0</v>
      </c>
      <c r="AL211" s="29">
        <f>IF(AN211=21,J211,0)</f>
        <v>0</v>
      </c>
      <c r="AN211" s="29">
        <v>21</v>
      </c>
      <c r="AO211" s="29">
        <f>G211*0</f>
        <v>0</v>
      </c>
      <c r="AP211" s="29">
        <f>G211*(1-0)</f>
        <v>0</v>
      </c>
      <c r="AQ211" s="31" t="s">
        <v>94</v>
      </c>
      <c r="AV211" s="29">
        <f>ROUND(AW211+AX211,2)</f>
        <v>0</v>
      </c>
      <c r="AW211" s="29">
        <f>ROUND(F211*AO211,2)</f>
        <v>0</v>
      </c>
      <c r="AX211" s="29">
        <f>ROUND(F211*AP211,2)</f>
        <v>0</v>
      </c>
      <c r="AY211" s="31" t="s">
        <v>410</v>
      </c>
      <c r="AZ211" s="31" t="s">
        <v>411</v>
      </c>
      <c r="BA211" s="11" t="s">
        <v>66</v>
      </c>
      <c r="BC211" s="29">
        <f>AW211+AX211</f>
        <v>0</v>
      </c>
      <c r="BD211" s="29">
        <f>G211/(100-BE211)*100</f>
        <v>0</v>
      </c>
      <c r="BE211" s="29">
        <v>0</v>
      </c>
      <c r="BF211" s="29">
        <f>211</f>
        <v>211</v>
      </c>
      <c r="BH211" s="29">
        <f>F211*AO211</f>
        <v>0</v>
      </c>
      <c r="BI211" s="29">
        <f>F211*AP211</f>
        <v>0</v>
      </c>
      <c r="BJ211" s="29">
        <f>F211*G211</f>
        <v>0</v>
      </c>
      <c r="BK211" s="31" t="s">
        <v>67</v>
      </c>
      <c r="BL211" s="29">
        <v>711</v>
      </c>
      <c r="BW211" s="29">
        <v>21</v>
      </c>
      <c r="BX211" s="5" t="s">
        <v>429</v>
      </c>
    </row>
    <row r="212" spans="1:76" ht="14.4" x14ac:dyDescent="0.3">
      <c r="A212" s="32"/>
      <c r="C212" s="33" t="s">
        <v>431</v>
      </c>
      <c r="D212" s="33" t="s">
        <v>54</v>
      </c>
      <c r="F212" s="34">
        <v>582.45000000000005</v>
      </c>
      <c r="K212" s="35"/>
    </row>
    <row r="213" spans="1:76" ht="14.4" x14ac:dyDescent="0.3">
      <c r="A213" s="25" t="s">
        <v>54</v>
      </c>
      <c r="B213" s="26" t="s">
        <v>432</v>
      </c>
      <c r="C213" s="164" t="s">
        <v>433</v>
      </c>
      <c r="D213" s="165"/>
      <c r="E213" s="27" t="s">
        <v>35</v>
      </c>
      <c r="F213" s="27" t="s">
        <v>35</v>
      </c>
      <c r="G213" s="27" t="s">
        <v>35</v>
      </c>
      <c r="H213" s="1">
        <f>ROUND(SUM(H214:H375),2)</f>
        <v>0</v>
      </c>
      <c r="I213" s="1">
        <f>ROUND(SUM(I214:I375),2)</f>
        <v>0</v>
      </c>
      <c r="J213" s="1">
        <f>ROUND(SUM(J214:J375),2)</f>
        <v>0</v>
      </c>
      <c r="K213" s="28" t="s">
        <v>54</v>
      </c>
      <c r="AI213" s="11" t="s">
        <v>58</v>
      </c>
      <c r="AS213" s="1">
        <f>SUM(AJ214:AJ375)</f>
        <v>0</v>
      </c>
      <c r="AT213" s="1">
        <f>SUM(AK214:AK375)</f>
        <v>0</v>
      </c>
      <c r="AU213" s="1">
        <f>SUM(AL214:AL375)</f>
        <v>0</v>
      </c>
    </row>
    <row r="214" spans="1:76" ht="14.4" x14ac:dyDescent="0.3">
      <c r="A214" s="2" t="s">
        <v>434</v>
      </c>
      <c r="B214" s="3" t="s">
        <v>435</v>
      </c>
      <c r="C214" s="83" t="s">
        <v>436</v>
      </c>
      <c r="D214" s="84"/>
      <c r="E214" s="3" t="s">
        <v>62</v>
      </c>
      <c r="F214" s="29">
        <v>652.98388</v>
      </c>
      <c r="G214" s="29">
        <v>0</v>
      </c>
      <c r="H214" s="29">
        <f>ROUND(F214*AO214,2)</f>
        <v>0</v>
      </c>
      <c r="I214" s="29">
        <f>ROUND(F214*AP214,2)</f>
        <v>0</v>
      </c>
      <c r="J214" s="29">
        <f>ROUND(F214*G214,2)</f>
        <v>0</v>
      </c>
      <c r="K214" s="30" t="s">
        <v>63</v>
      </c>
      <c r="Z214" s="29">
        <f>ROUND(IF(AQ214="5",BJ214,0),2)</f>
        <v>0</v>
      </c>
      <c r="AB214" s="29">
        <f>ROUND(IF(AQ214="1",BH214,0),2)</f>
        <v>0</v>
      </c>
      <c r="AC214" s="29">
        <f>ROUND(IF(AQ214="1",BI214,0),2)</f>
        <v>0</v>
      </c>
      <c r="AD214" s="29">
        <f>ROUND(IF(AQ214="7",BH214,0),2)</f>
        <v>0</v>
      </c>
      <c r="AE214" s="29">
        <f>ROUND(IF(AQ214="7",BI214,0),2)</f>
        <v>0</v>
      </c>
      <c r="AF214" s="29">
        <f>ROUND(IF(AQ214="2",BH214,0),2)</f>
        <v>0</v>
      </c>
      <c r="AG214" s="29">
        <f>ROUND(IF(AQ214="2",BI214,0),2)</f>
        <v>0</v>
      </c>
      <c r="AH214" s="29">
        <f>ROUND(IF(AQ214="0",BJ214,0),2)</f>
        <v>0</v>
      </c>
      <c r="AI214" s="11" t="s">
        <v>58</v>
      </c>
      <c r="AJ214" s="29">
        <f>IF(AN214=0,J214,0)</f>
        <v>0</v>
      </c>
      <c r="AK214" s="29">
        <f>IF(AN214=12,J214,0)</f>
        <v>0</v>
      </c>
      <c r="AL214" s="29">
        <f>IF(AN214=21,J214,0)</f>
        <v>0</v>
      </c>
      <c r="AN214" s="29">
        <v>21</v>
      </c>
      <c r="AO214" s="29">
        <f>G214*0</f>
        <v>0</v>
      </c>
      <c r="AP214" s="29">
        <f>G214*(1-0)</f>
        <v>0</v>
      </c>
      <c r="AQ214" s="31" t="s">
        <v>111</v>
      </c>
      <c r="AV214" s="29">
        <f>ROUND(AW214+AX214,2)</f>
        <v>0</v>
      </c>
      <c r="AW214" s="29">
        <f>ROUND(F214*AO214,2)</f>
        <v>0</v>
      </c>
      <c r="AX214" s="29">
        <f>ROUND(F214*AP214,2)</f>
        <v>0</v>
      </c>
      <c r="AY214" s="31" t="s">
        <v>437</v>
      </c>
      <c r="AZ214" s="31" t="s">
        <v>411</v>
      </c>
      <c r="BA214" s="11" t="s">
        <v>66</v>
      </c>
      <c r="BC214" s="29">
        <f>AW214+AX214</f>
        <v>0</v>
      </c>
      <c r="BD214" s="29">
        <f>G214/(100-BE214)*100</f>
        <v>0</v>
      </c>
      <c r="BE214" s="29">
        <v>0</v>
      </c>
      <c r="BF214" s="29">
        <f>214</f>
        <v>214</v>
      </c>
      <c r="BH214" s="29">
        <f>F214*AO214</f>
        <v>0</v>
      </c>
      <c r="BI214" s="29">
        <f>F214*AP214</f>
        <v>0</v>
      </c>
      <c r="BJ214" s="29">
        <f>F214*G214</f>
        <v>0</v>
      </c>
      <c r="BK214" s="31" t="s">
        <v>67</v>
      </c>
      <c r="BL214" s="29">
        <v>712</v>
      </c>
      <c r="BW214" s="29">
        <v>21</v>
      </c>
      <c r="BX214" s="5" t="s">
        <v>436</v>
      </c>
    </row>
    <row r="215" spans="1:76" ht="13.5" customHeight="1" x14ac:dyDescent="0.3">
      <c r="A215" s="32"/>
      <c r="B215" s="36" t="s">
        <v>89</v>
      </c>
      <c r="C215" s="158" t="s">
        <v>438</v>
      </c>
      <c r="D215" s="159"/>
      <c r="E215" s="159"/>
      <c r="F215" s="159"/>
      <c r="G215" s="159"/>
      <c r="H215" s="159"/>
      <c r="I215" s="159"/>
      <c r="J215" s="159"/>
      <c r="K215" s="160"/>
    </row>
    <row r="216" spans="1:76" ht="14.4" x14ac:dyDescent="0.3">
      <c r="A216" s="32"/>
      <c r="C216" s="33" t="s">
        <v>439</v>
      </c>
      <c r="D216" s="33" t="s">
        <v>440</v>
      </c>
      <c r="F216" s="34">
        <v>652.98388</v>
      </c>
      <c r="K216" s="35"/>
    </row>
    <row r="217" spans="1:76" ht="39.6" x14ac:dyDescent="0.3">
      <c r="A217" s="32"/>
      <c r="B217" s="36" t="s">
        <v>80</v>
      </c>
      <c r="C217" s="158" t="s">
        <v>441</v>
      </c>
      <c r="D217" s="159"/>
      <c r="E217" s="159"/>
      <c r="F217" s="159"/>
      <c r="G217" s="159"/>
      <c r="H217" s="159"/>
      <c r="I217" s="159"/>
      <c r="J217" s="159"/>
      <c r="K217" s="160"/>
      <c r="BX217" s="37" t="s">
        <v>441</v>
      </c>
    </row>
    <row r="218" spans="1:76" ht="14.4" x14ac:dyDescent="0.3">
      <c r="A218" s="2" t="s">
        <v>442</v>
      </c>
      <c r="B218" s="3" t="s">
        <v>443</v>
      </c>
      <c r="C218" s="83" t="s">
        <v>444</v>
      </c>
      <c r="D218" s="84"/>
      <c r="E218" s="3" t="s">
        <v>62</v>
      </c>
      <c r="F218" s="29">
        <v>230.25855000000001</v>
      </c>
      <c r="G218" s="29">
        <v>0</v>
      </c>
      <c r="H218" s="29">
        <f>ROUND(F218*AO218,2)</f>
        <v>0</v>
      </c>
      <c r="I218" s="29">
        <f>ROUND(F218*AP218,2)</f>
        <v>0</v>
      </c>
      <c r="J218" s="29">
        <f>ROUND(F218*G218,2)</f>
        <v>0</v>
      </c>
      <c r="K218" s="30" t="s">
        <v>153</v>
      </c>
      <c r="Z218" s="29">
        <f>ROUND(IF(AQ218="5",BJ218,0),2)</f>
        <v>0</v>
      </c>
      <c r="AB218" s="29">
        <f>ROUND(IF(AQ218="1",BH218,0),2)</f>
        <v>0</v>
      </c>
      <c r="AC218" s="29">
        <f>ROUND(IF(AQ218="1",BI218,0),2)</f>
        <v>0</v>
      </c>
      <c r="AD218" s="29">
        <f>ROUND(IF(AQ218="7",BH218,0),2)</f>
        <v>0</v>
      </c>
      <c r="AE218" s="29">
        <f>ROUND(IF(AQ218="7",BI218,0),2)</f>
        <v>0</v>
      </c>
      <c r="AF218" s="29">
        <f>ROUND(IF(AQ218="2",BH218,0),2)</f>
        <v>0</v>
      </c>
      <c r="AG218" s="29">
        <f>ROUND(IF(AQ218="2",BI218,0),2)</f>
        <v>0</v>
      </c>
      <c r="AH218" s="29">
        <f>ROUND(IF(AQ218="0",BJ218,0),2)</f>
        <v>0</v>
      </c>
      <c r="AI218" s="11" t="s">
        <v>58</v>
      </c>
      <c r="AJ218" s="29">
        <f>IF(AN218=0,J218,0)</f>
        <v>0</v>
      </c>
      <c r="AK218" s="29">
        <f>IF(AN218=12,J218,0)</f>
        <v>0</v>
      </c>
      <c r="AL218" s="29">
        <f>IF(AN218=21,J218,0)</f>
        <v>0</v>
      </c>
      <c r="AN218" s="29">
        <v>21</v>
      </c>
      <c r="AO218" s="29">
        <f>G218*0</f>
        <v>0</v>
      </c>
      <c r="AP218" s="29">
        <f>G218*(1-0)</f>
        <v>0</v>
      </c>
      <c r="AQ218" s="31" t="s">
        <v>111</v>
      </c>
      <c r="AV218" s="29">
        <f>ROUND(AW218+AX218,2)</f>
        <v>0</v>
      </c>
      <c r="AW218" s="29">
        <f>ROUND(F218*AO218,2)</f>
        <v>0</v>
      </c>
      <c r="AX218" s="29">
        <f>ROUND(F218*AP218,2)</f>
        <v>0</v>
      </c>
      <c r="AY218" s="31" t="s">
        <v>437</v>
      </c>
      <c r="AZ218" s="31" t="s">
        <v>411</v>
      </c>
      <c r="BA218" s="11" t="s">
        <v>66</v>
      </c>
      <c r="BC218" s="29">
        <f>AW218+AX218</f>
        <v>0</v>
      </c>
      <c r="BD218" s="29">
        <f>G218/(100-BE218)*100</f>
        <v>0</v>
      </c>
      <c r="BE218" s="29">
        <v>0</v>
      </c>
      <c r="BF218" s="29">
        <f>218</f>
        <v>218</v>
      </c>
      <c r="BH218" s="29">
        <f>F218*AO218</f>
        <v>0</v>
      </c>
      <c r="BI218" s="29">
        <f>F218*AP218</f>
        <v>0</v>
      </c>
      <c r="BJ218" s="29">
        <f>F218*G218</f>
        <v>0</v>
      </c>
      <c r="BK218" s="31" t="s">
        <v>67</v>
      </c>
      <c r="BL218" s="29">
        <v>712</v>
      </c>
      <c r="BW218" s="29">
        <v>21</v>
      </c>
      <c r="BX218" s="5" t="s">
        <v>444</v>
      </c>
    </row>
    <row r="219" spans="1:76" ht="14.4" x14ac:dyDescent="0.3">
      <c r="A219" s="32"/>
      <c r="C219" s="33" t="s">
        <v>445</v>
      </c>
      <c r="D219" s="33" t="s">
        <v>446</v>
      </c>
      <c r="F219" s="34">
        <v>230.25855000000001</v>
      </c>
      <c r="K219" s="35"/>
    </row>
    <row r="220" spans="1:76" ht="39.6" x14ac:dyDescent="0.3">
      <c r="A220" s="32"/>
      <c r="B220" s="36" t="s">
        <v>80</v>
      </c>
      <c r="C220" s="158" t="s">
        <v>441</v>
      </c>
      <c r="D220" s="159"/>
      <c r="E220" s="159"/>
      <c r="F220" s="159"/>
      <c r="G220" s="159"/>
      <c r="H220" s="159"/>
      <c r="I220" s="159"/>
      <c r="J220" s="159"/>
      <c r="K220" s="160"/>
      <c r="BX220" s="37" t="s">
        <v>441</v>
      </c>
    </row>
    <row r="221" spans="1:76" ht="14.4" x14ac:dyDescent="0.3">
      <c r="A221" s="2" t="s">
        <v>447</v>
      </c>
      <c r="B221" s="3" t="s">
        <v>448</v>
      </c>
      <c r="C221" s="83" t="s">
        <v>449</v>
      </c>
      <c r="D221" s="84"/>
      <c r="E221" s="3" t="s">
        <v>62</v>
      </c>
      <c r="F221" s="29">
        <v>230.25855000000001</v>
      </c>
      <c r="G221" s="29">
        <v>0</v>
      </c>
      <c r="H221" s="29">
        <f>ROUND(F221*AO221,2)</f>
        <v>0</v>
      </c>
      <c r="I221" s="29">
        <f>ROUND(F221*AP221,2)</f>
        <v>0</v>
      </c>
      <c r="J221" s="29">
        <f>ROUND(F221*G221,2)</f>
        <v>0</v>
      </c>
      <c r="K221" s="30" t="s">
        <v>63</v>
      </c>
      <c r="Z221" s="29">
        <f>ROUND(IF(AQ221="5",BJ221,0),2)</f>
        <v>0</v>
      </c>
      <c r="AB221" s="29">
        <f>ROUND(IF(AQ221="1",BH221,0),2)</f>
        <v>0</v>
      </c>
      <c r="AC221" s="29">
        <f>ROUND(IF(AQ221="1",BI221,0),2)</f>
        <v>0</v>
      </c>
      <c r="AD221" s="29">
        <f>ROUND(IF(AQ221="7",BH221,0),2)</f>
        <v>0</v>
      </c>
      <c r="AE221" s="29">
        <f>ROUND(IF(AQ221="7",BI221,0),2)</f>
        <v>0</v>
      </c>
      <c r="AF221" s="29">
        <f>ROUND(IF(AQ221="2",BH221,0),2)</f>
        <v>0</v>
      </c>
      <c r="AG221" s="29">
        <f>ROUND(IF(AQ221="2",BI221,0),2)</f>
        <v>0</v>
      </c>
      <c r="AH221" s="29">
        <f>ROUND(IF(AQ221="0",BJ221,0),2)</f>
        <v>0</v>
      </c>
      <c r="AI221" s="11" t="s">
        <v>58</v>
      </c>
      <c r="AJ221" s="29">
        <f>IF(AN221=0,J221,0)</f>
        <v>0</v>
      </c>
      <c r="AK221" s="29">
        <f>IF(AN221=12,J221,0)</f>
        <v>0</v>
      </c>
      <c r="AL221" s="29">
        <f>IF(AN221=21,J221,0)</f>
        <v>0</v>
      </c>
      <c r="AN221" s="29">
        <v>21</v>
      </c>
      <c r="AO221" s="29">
        <f>G221*0</f>
        <v>0</v>
      </c>
      <c r="AP221" s="29">
        <f>G221*(1-0)</f>
        <v>0</v>
      </c>
      <c r="AQ221" s="31" t="s">
        <v>111</v>
      </c>
      <c r="AV221" s="29">
        <f>ROUND(AW221+AX221,2)</f>
        <v>0</v>
      </c>
      <c r="AW221" s="29">
        <f>ROUND(F221*AO221,2)</f>
        <v>0</v>
      </c>
      <c r="AX221" s="29">
        <f>ROUND(F221*AP221,2)</f>
        <v>0</v>
      </c>
      <c r="AY221" s="31" t="s">
        <v>437</v>
      </c>
      <c r="AZ221" s="31" t="s">
        <v>411</v>
      </c>
      <c r="BA221" s="11" t="s">
        <v>66</v>
      </c>
      <c r="BC221" s="29">
        <f>AW221+AX221</f>
        <v>0</v>
      </c>
      <c r="BD221" s="29">
        <f>G221/(100-BE221)*100</f>
        <v>0</v>
      </c>
      <c r="BE221" s="29">
        <v>0</v>
      </c>
      <c r="BF221" s="29">
        <f>221</f>
        <v>221</v>
      </c>
      <c r="BH221" s="29">
        <f>F221*AO221</f>
        <v>0</v>
      </c>
      <c r="BI221" s="29">
        <f>F221*AP221</f>
        <v>0</v>
      </c>
      <c r="BJ221" s="29">
        <f>F221*G221</f>
        <v>0</v>
      </c>
      <c r="BK221" s="31" t="s">
        <v>67</v>
      </c>
      <c r="BL221" s="29">
        <v>712</v>
      </c>
      <c r="BW221" s="29">
        <v>21</v>
      </c>
      <c r="BX221" s="5" t="s">
        <v>449</v>
      </c>
    </row>
    <row r="222" spans="1:76" ht="13.5" customHeight="1" x14ac:dyDescent="0.3">
      <c r="A222" s="32"/>
      <c r="B222" s="36" t="s">
        <v>89</v>
      </c>
      <c r="C222" s="158" t="s">
        <v>450</v>
      </c>
      <c r="D222" s="159"/>
      <c r="E222" s="159"/>
      <c r="F222" s="159"/>
      <c r="G222" s="159"/>
      <c r="H222" s="159"/>
      <c r="I222" s="159"/>
      <c r="J222" s="159"/>
      <c r="K222" s="160"/>
    </row>
    <row r="223" spans="1:76" ht="14.4" x14ac:dyDescent="0.3">
      <c r="A223" s="32"/>
      <c r="C223" s="33" t="s">
        <v>445</v>
      </c>
      <c r="D223" s="33" t="s">
        <v>451</v>
      </c>
      <c r="F223" s="34">
        <v>230.25855000000001</v>
      </c>
      <c r="K223" s="35"/>
    </row>
    <row r="224" spans="1:76" ht="14.4" x14ac:dyDescent="0.3">
      <c r="A224" s="32"/>
      <c r="B224" s="36" t="s">
        <v>80</v>
      </c>
      <c r="C224" s="158" t="s">
        <v>452</v>
      </c>
      <c r="D224" s="159"/>
      <c r="E224" s="159"/>
      <c r="F224" s="159"/>
      <c r="G224" s="159"/>
      <c r="H224" s="159"/>
      <c r="I224" s="159"/>
      <c r="J224" s="159"/>
      <c r="K224" s="160"/>
      <c r="BX224" s="37" t="s">
        <v>452</v>
      </c>
    </row>
    <row r="225" spans="1:76" ht="14.4" x14ac:dyDescent="0.3">
      <c r="A225" s="2" t="s">
        <v>453</v>
      </c>
      <c r="B225" s="3" t="s">
        <v>454</v>
      </c>
      <c r="C225" s="83" t="s">
        <v>455</v>
      </c>
      <c r="D225" s="84"/>
      <c r="E225" s="3" t="s">
        <v>62</v>
      </c>
      <c r="F225" s="29">
        <v>230.25855000000001</v>
      </c>
      <c r="G225" s="29">
        <v>0</v>
      </c>
      <c r="H225" s="29">
        <f>ROUND(F225*AO225,2)</f>
        <v>0</v>
      </c>
      <c r="I225" s="29">
        <f>ROUND(F225*AP225,2)</f>
        <v>0</v>
      </c>
      <c r="J225" s="29">
        <f>ROUND(F225*G225,2)</f>
        <v>0</v>
      </c>
      <c r="K225" s="30" t="s">
        <v>63</v>
      </c>
      <c r="Z225" s="29">
        <f>ROUND(IF(AQ225="5",BJ225,0),2)</f>
        <v>0</v>
      </c>
      <c r="AB225" s="29">
        <f>ROUND(IF(AQ225="1",BH225,0),2)</f>
        <v>0</v>
      </c>
      <c r="AC225" s="29">
        <f>ROUND(IF(AQ225="1",BI225,0),2)</f>
        <v>0</v>
      </c>
      <c r="AD225" s="29">
        <f>ROUND(IF(AQ225="7",BH225,0),2)</f>
        <v>0</v>
      </c>
      <c r="AE225" s="29">
        <f>ROUND(IF(AQ225="7",BI225,0),2)</f>
        <v>0</v>
      </c>
      <c r="AF225" s="29">
        <f>ROUND(IF(AQ225="2",BH225,0),2)</f>
        <v>0</v>
      </c>
      <c r="AG225" s="29">
        <f>ROUND(IF(AQ225="2",BI225,0),2)</f>
        <v>0</v>
      </c>
      <c r="AH225" s="29">
        <f>ROUND(IF(AQ225="0",BJ225,0),2)</f>
        <v>0</v>
      </c>
      <c r="AI225" s="11" t="s">
        <v>58</v>
      </c>
      <c r="AJ225" s="29">
        <f>IF(AN225=0,J225,0)</f>
        <v>0</v>
      </c>
      <c r="AK225" s="29">
        <f>IF(AN225=12,J225,0)</f>
        <v>0</v>
      </c>
      <c r="AL225" s="29">
        <f>IF(AN225=21,J225,0)</f>
        <v>0</v>
      </c>
      <c r="AN225" s="29">
        <v>21</v>
      </c>
      <c r="AO225" s="29">
        <f>G225*0.562048798</f>
        <v>0</v>
      </c>
      <c r="AP225" s="29">
        <f>G225*(1-0.562048798)</f>
        <v>0</v>
      </c>
      <c r="AQ225" s="31" t="s">
        <v>111</v>
      </c>
      <c r="AV225" s="29">
        <f>ROUND(AW225+AX225,2)</f>
        <v>0</v>
      </c>
      <c r="AW225" s="29">
        <f>ROUND(F225*AO225,2)</f>
        <v>0</v>
      </c>
      <c r="AX225" s="29">
        <f>ROUND(F225*AP225,2)</f>
        <v>0</v>
      </c>
      <c r="AY225" s="31" t="s">
        <v>437</v>
      </c>
      <c r="AZ225" s="31" t="s">
        <v>411</v>
      </c>
      <c r="BA225" s="11" t="s">
        <v>66</v>
      </c>
      <c r="BC225" s="29">
        <f>AW225+AX225</f>
        <v>0</v>
      </c>
      <c r="BD225" s="29">
        <f>G225/(100-BE225)*100</f>
        <v>0</v>
      </c>
      <c r="BE225" s="29">
        <v>0</v>
      </c>
      <c r="BF225" s="29">
        <f>225</f>
        <v>225</v>
      </c>
      <c r="BH225" s="29">
        <f>F225*AO225</f>
        <v>0</v>
      </c>
      <c r="BI225" s="29">
        <f>F225*AP225</f>
        <v>0</v>
      </c>
      <c r="BJ225" s="29">
        <f>F225*G225</f>
        <v>0</v>
      </c>
      <c r="BK225" s="31" t="s">
        <v>67</v>
      </c>
      <c r="BL225" s="29">
        <v>712</v>
      </c>
      <c r="BW225" s="29">
        <v>21</v>
      </c>
      <c r="BX225" s="5" t="s">
        <v>455</v>
      </c>
    </row>
    <row r="226" spans="1:76" ht="13.5" customHeight="1" x14ac:dyDescent="0.3">
      <c r="A226" s="32"/>
      <c r="B226" s="36" t="s">
        <v>89</v>
      </c>
      <c r="C226" s="158" t="s">
        <v>456</v>
      </c>
      <c r="D226" s="159"/>
      <c r="E226" s="159"/>
      <c r="F226" s="159"/>
      <c r="G226" s="159"/>
      <c r="H226" s="159"/>
      <c r="I226" s="159"/>
      <c r="J226" s="159"/>
      <c r="K226" s="160"/>
    </row>
    <row r="227" spans="1:76" ht="14.4" x14ac:dyDescent="0.3">
      <c r="A227" s="32"/>
      <c r="C227" s="33" t="s">
        <v>445</v>
      </c>
      <c r="D227" s="33" t="s">
        <v>451</v>
      </c>
      <c r="F227" s="34">
        <v>230.25855000000001</v>
      </c>
      <c r="K227" s="35"/>
    </row>
    <row r="228" spans="1:76" ht="26.4" x14ac:dyDescent="0.3">
      <c r="A228" s="32"/>
      <c r="B228" s="36" t="s">
        <v>80</v>
      </c>
      <c r="C228" s="158" t="s">
        <v>457</v>
      </c>
      <c r="D228" s="159"/>
      <c r="E228" s="159"/>
      <c r="F228" s="159"/>
      <c r="G228" s="159"/>
      <c r="H228" s="159"/>
      <c r="I228" s="159"/>
      <c r="J228" s="159"/>
      <c r="K228" s="160"/>
      <c r="BX228" s="37" t="s">
        <v>457</v>
      </c>
    </row>
    <row r="229" spans="1:76" ht="14.4" x14ac:dyDescent="0.3">
      <c r="A229" s="2" t="s">
        <v>458</v>
      </c>
      <c r="B229" s="3" t="s">
        <v>459</v>
      </c>
      <c r="C229" s="83" t="s">
        <v>460</v>
      </c>
      <c r="D229" s="84"/>
      <c r="E229" s="3" t="s">
        <v>62</v>
      </c>
      <c r="F229" s="29">
        <v>230.25855000000001</v>
      </c>
      <c r="G229" s="29">
        <v>0</v>
      </c>
      <c r="H229" s="29">
        <f>ROUND(F229*AO229,2)</f>
        <v>0</v>
      </c>
      <c r="I229" s="29">
        <f>ROUND(F229*AP229,2)</f>
        <v>0</v>
      </c>
      <c r="J229" s="29">
        <f>ROUND(F229*G229,2)</f>
        <v>0</v>
      </c>
      <c r="K229" s="30" t="s">
        <v>63</v>
      </c>
      <c r="Z229" s="29">
        <f>ROUND(IF(AQ229="5",BJ229,0),2)</f>
        <v>0</v>
      </c>
      <c r="AB229" s="29">
        <f>ROUND(IF(AQ229="1",BH229,0),2)</f>
        <v>0</v>
      </c>
      <c r="AC229" s="29">
        <f>ROUND(IF(AQ229="1",BI229,0),2)</f>
        <v>0</v>
      </c>
      <c r="AD229" s="29">
        <f>ROUND(IF(AQ229="7",BH229,0),2)</f>
        <v>0</v>
      </c>
      <c r="AE229" s="29">
        <f>ROUND(IF(AQ229="7",BI229,0),2)</f>
        <v>0</v>
      </c>
      <c r="AF229" s="29">
        <f>ROUND(IF(AQ229="2",BH229,0),2)</f>
        <v>0</v>
      </c>
      <c r="AG229" s="29">
        <f>ROUND(IF(AQ229="2",BI229,0),2)</f>
        <v>0</v>
      </c>
      <c r="AH229" s="29">
        <f>ROUND(IF(AQ229="0",BJ229,0),2)</f>
        <v>0</v>
      </c>
      <c r="AI229" s="11" t="s">
        <v>58</v>
      </c>
      <c r="AJ229" s="29">
        <f>IF(AN229=0,J229,0)</f>
        <v>0</v>
      </c>
      <c r="AK229" s="29">
        <f>IF(AN229=12,J229,0)</f>
        <v>0</v>
      </c>
      <c r="AL229" s="29">
        <f>IF(AN229=21,J229,0)</f>
        <v>0</v>
      </c>
      <c r="AN229" s="29">
        <v>21</v>
      </c>
      <c r="AO229" s="29">
        <f>G229*0.141347731</f>
        <v>0</v>
      </c>
      <c r="AP229" s="29">
        <f>G229*(1-0.141347731)</f>
        <v>0</v>
      </c>
      <c r="AQ229" s="31" t="s">
        <v>111</v>
      </c>
      <c r="AV229" s="29">
        <f>ROUND(AW229+AX229,2)</f>
        <v>0</v>
      </c>
      <c r="AW229" s="29">
        <f>ROUND(F229*AO229,2)</f>
        <v>0</v>
      </c>
      <c r="AX229" s="29">
        <f>ROUND(F229*AP229,2)</f>
        <v>0</v>
      </c>
      <c r="AY229" s="31" t="s">
        <v>437</v>
      </c>
      <c r="AZ229" s="31" t="s">
        <v>411</v>
      </c>
      <c r="BA229" s="11" t="s">
        <v>66</v>
      </c>
      <c r="BC229" s="29">
        <f>AW229+AX229</f>
        <v>0</v>
      </c>
      <c r="BD229" s="29">
        <f>G229/(100-BE229)*100</f>
        <v>0</v>
      </c>
      <c r="BE229" s="29">
        <v>0</v>
      </c>
      <c r="BF229" s="29">
        <f>229</f>
        <v>229</v>
      </c>
      <c r="BH229" s="29">
        <f>F229*AO229</f>
        <v>0</v>
      </c>
      <c r="BI229" s="29">
        <f>F229*AP229</f>
        <v>0</v>
      </c>
      <c r="BJ229" s="29">
        <f>F229*G229</f>
        <v>0</v>
      </c>
      <c r="BK229" s="31" t="s">
        <v>67</v>
      </c>
      <c r="BL229" s="29">
        <v>712</v>
      </c>
      <c r="BW229" s="29">
        <v>21</v>
      </c>
      <c r="BX229" s="5" t="s">
        <v>460</v>
      </c>
    </row>
    <row r="230" spans="1:76" ht="13.5" customHeight="1" x14ac:dyDescent="0.3">
      <c r="A230" s="32"/>
      <c r="B230" s="36" t="s">
        <v>89</v>
      </c>
      <c r="C230" s="158" t="s">
        <v>461</v>
      </c>
      <c r="D230" s="159"/>
      <c r="E230" s="159"/>
      <c r="F230" s="159"/>
      <c r="G230" s="159"/>
      <c r="H230" s="159"/>
      <c r="I230" s="159"/>
      <c r="J230" s="159"/>
      <c r="K230" s="160"/>
    </row>
    <row r="231" spans="1:76" ht="14.4" x14ac:dyDescent="0.3">
      <c r="A231" s="32"/>
      <c r="C231" s="33" t="s">
        <v>445</v>
      </c>
      <c r="D231" s="33" t="s">
        <v>451</v>
      </c>
      <c r="F231" s="34">
        <v>230.25855000000001</v>
      </c>
      <c r="K231" s="35"/>
    </row>
    <row r="232" spans="1:76" ht="26.4" x14ac:dyDescent="0.3">
      <c r="A232" s="32"/>
      <c r="B232" s="36" t="s">
        <v>80</v>
      </c>
      <c r="C232" s="158" t="s">
        <v>462</v>
      </c>
      <c r="D232" s="159"/>
      <c r="E232" s="159"/>
      <c r="F232" s="159"/>
      <c r="G232" s="159"/>
      <c r="H232" s="159"/>
      <c r="I232" s="159"/>
      <c r="J232" s="159"/>
      <c r="K232" s="160"/>
      <c r="BX232" s="37" t="s">
        <v>462</v>
      </c>
    </row>
    <row r="233" spans="1:76" ht="14.4" x14ac:dyDescent="0.3">
      <c r="A233" s="38" t="s">
        <v>463</v>
      </c>
      <c r="B233" s="39" t="s">
        <v>464</v>
      </c>
      <c r="C233" s="162" t="s">
        <v>465</v>
      </c>
      <c r="D233" s="163"/>
      <c r="E233" s="39" t="s">
        <v>62</v>
      </c>
      <c r="F233" s="41">
        <v>264.79732999999999</v>
      </c>
      <c r="G233" s="41">
        <v>0</v>
      </c>
      <c r="H233" s="41">
        <f>ROUND(F233*AO233,2)</f>
        <v>0</v>
      </c>
      <c r="I233" s="41">
        <f>ROUND(F233*AP233,2)</f>
        <v>0</v>
      </c>
      <c r="J233" s="41">
        <f>ROUND(F233*G233,2)</f>
        <v>0</v>
      </c>
      <c r="K233" s="42" t="s">
        <v>63</v>
      </c>
      <c r="Z233" s="29">
        <f>ROUND(IF(AQ233="5",BJ233,0),2)</f>
        <v>0</v>
      </c>
      <c r="AB233" s="29">
        <f>ROUND(IF(AQ233="1",BH233,0),2)</f>
        <v>0</v>
      </c>
      <c r="AC233" s="29">
        <f>ROUND(IF(AQ233="1",BI233,0),2)</f>
        <v>0</v>
      </c>
      <c r="AD233" s="29">
        <f>ROUND(IF(AQ233="7",BH233,0),2)</f>
        <v>0</v>
      </c>
      <c r="AE233" s="29">
        <f>ROUND(IF(AQ233="7",BI233,0),2)</f>
        <v>0</v>
      </c>
      <c r="AF233" s="29">
        <f>ROUND(IF(AQ233="2",BH233,0),2)</f>
        <v>0</v>
      </c>
      <c r="AG233" s="29">
        <f>ROUND(IF(AQ233="2",BI233,0),2)</f>
        <v>0</v>
      </c>
      <c r="AH233" s="29">
        <f>ROUND(IF(AQ233="0",BJ233,0),2)</f>
        <v>0</v>
      </c>
      <c r="AI233" s="11" t="s">
        <v>58</v>
      </c>
      <c r="AJ233" s="41">
        <f>IF(AN233=0,J233,0)</f>
        <v>0</v>
      </c>
      <c r="AK233" s="41">
        <f>IF(AN233=12,J233,0)</f>
        <v>0</v>
      </c>
      <c r="AL233" s="41">
        <f>IF(AN233=21,J233,0)</f>
        <v>0</v>
      </c>
      <c r="AN233" s="29">
        <v>21</v>
      </c>
      <c r="AO233" s="29">
        <f>G233*1</f>
        <v>0</v>
      </c>
      <c r="AP233" s="29">
        <f>G233*(1-1)</f>
        <v>0</v>
      </c>
      <c r="AQ233" s="43" t="s">
        <v>111</v>
      </c>
      <c r="AV233" s="29">
        <f>ROUND(AW233+AX233,2)</f>
        <v>0</v>
      </c>
      <c r="AW233" s="29">
        <f>ROUND(F233*AO233,2)</f>
        <v>0</v>
      </c>
      <c r="AX233" s="29">
        <f>ROUND(F233*AP233,2)</f>
        <v>0</v>
      </c>
      <c r="AY233" s="31" t="s">
        <v>437</v>
      </c>
      <c r="AZ233" s="31" t="s">
        <v>411</v>
      </c>
      <c r="BA233" s="11" t="s">
        <v>66</v>
      </c>
      <c r="BC233" s="29">
        <f>AW233+AX233</f>
        <v>0</v>
      </c>
      <c r="BD233" s="29">
        <f>G233/(100-BE233)*100</f>
        <v>0</v>
      </c>
      <c r="BE233" s="29">
        <v>0</v>
      </c>
      <c r="BF233" s="29">
        <f>233</f>
        <v>233</v>
      </c>
      <c r="BH233" s="41">
        <f>F233*AO233</f>
        <v>0</v>
      </c>
      <c r="BI233" s="41">
        <f>F233*AP233</f>
        <v>0</v>
      </c>
      <c r="BJ233" s="41">
        <f>F233*G233</f>
        <v>0</v>
      </c>
      <c r="BK233" s="43" t="s">
        <v>339</v>
      </c>
      <c r="BL233" s="29">
        <v>712</v>
      </c>
      <c r="BW233" s="29">
        <v>21</v>
      </c>
      <c r="BX233" s="40" t="s">
        <v>465</v>
      </c>
    </row>
    <row r="234" spans="1:76" ht="14.4" x14ac:dyDescent="0.3">
      <c r="A234" s="32"/>
      <c r="C234" s="33" t="s">
        <v>445</v>
      </c>
      <c r="D234" s="33" t="s">
        <v>451</v>
      </c>
      <c r="F234" s="34">
        <v>230.25855000000001</v>
      </c>
      <c r="K234" s="35"/>
    </row>
    <row r="235" spans="1:76" ht="14.4" x14ac:dyDescent="0.3">
      <c r="A235" s="32"/>
      <c r="C235" s="33" t="s">
        <v>466</v>
      </c>
      <c r="D235" s="33" t="s">
        <v>54</v>
      </c>
      <c r="F235" s="34">
        <v>34.538780000000003</v>
      </c>
      <c r="K235" s="35"/>
    </row>
    <row r="236" spans="1:76" ht="79.2" x14ac:dyDescent="0.3">
      <c r="A236" s="32"/>
      <c r="B236" s="36" t="s">
        <v>80</v>
      </c>
      <c r="C236" s="158" t="s">
        <v>467</v>
      </c>
      <c r="D236" s="159"/>
      <c r="E236" s="159"/>
      <c r="F236" s="159"/>
      <c r="G236" s="159"/>
      <c r="H236" s="159"/>
      <c r="I236" s="159"/>
      <c r="J236" s="159"/>
      <c r="K236" s="160"/>
      <c r="BX236" s="44" t="s">
        <v>467</v>
      </c>
    </row>
    <row r="237" spans="1:76" ht="14.4" x14ac:dyDescent="0.3">
      <c r="A237" s="2" t="s">
        <v>468</v>
      </c>
      <c r="B237" s="3" t="s">
        <v>469</v>
      </c>
      <c r="C237" s="83" t="s">
        <v>470</v>
      </c>
      <c r="D237" s="84"/>
      <c r="E237" s="3" t="s">
        <v>62</v>
      </c>
      <c r="F237" s="29">
        <v>65.891549999999995</v>
      </c>
      <c r="G237" s="29">
        <v>0</v>
      </c>
      <c r="H237" s="29">
        <f>ROUND(F237*AO237,2)</f>
        <v>0</v>
      </c>
      <c r="I237" s="29">
        <f>ROUND(F237*AP237,2)</f>
        <v>0</v>
      </c>
      <c r="J237" s="29">
        <f>ROUND(F237*G237,2)</f>
        <v>0</v>
      </c>
      <c r="K237" s="30" t="s">
        <v>63</v>
      </c>
      <c r="Z237" s="29">
        <f>ROUND(IF(AQ237="5",BJ237,0),2)</f>
        <v>0</v>
      </c>
      <c r="AB237" s="29">
        <f>ROUND(IF(AQ237="1",BH237,0),2)</f>
        <v>0</v>
      </c>
      <c r="AC237" s="29">
        <f>ROUND(IF(AQ237="1",BI237,0),2)</f>
        <v>0</v>
      </c>
      <c r="AD237" s="29">
        <f>ROUND(IF(AQ237="7",BH237,0),2)</f>
        <v>0</v>
      </c>
      <c r="AE237" s="29">
        <f>ROUND(IF(AQ237="7",BI237,0),2)</f>
        <v>0</v>
      </c>
      <c r="AF237" s="29">
        <f>ROUND(IF(AQ237="2",BH237,0),2)</f>
        <v>0</v>
      </c>
      <c r="AG237" s="29">
        <f>ROUND(IF(AQ237="2",BI237,0),2)</f>
        <v>0</v>
      </c>
      <c r="AH237" s="29">
        <f>ROUND(IF(AQ237="0",BJ237,0),2)</f>
        <v>0</v>
      </c>
      <c r="AI237" s="11" t="s">
        <v>58</v>
      </c>
      <c r="AJ237" s="29">
        <f>IF(AN237=0,J237,0)</f>
        <v>0</v>
      </c>
      <c r="AK237" s="29">
        <f>IF(AN237=12,J237,0)</f>
        <v>0</v>
      </c>
      <c r="AL237" s="29">
        <f>IF(AN237=21,J237,0)</f>
        <v>0</v>
      </c>
      <c r="AN237" s="29">
        <v>21</v>
      </c>
      <c r="AO237" s="29">
        <f>G237*0.06623509</f>
        <v>0</v>
      </c>
      <c r="AP237" s="29">
        <f>G237*(1-0.06623509)</f>
        <v>0</v>
      </c>
      <c r="AQ237" s="31" t="s">
        <v>111</v>
      </c>
      <c r="AV237" s="29">
        <f>ROUND(AW237+AX237,2)</f>
        <v>0</v>
      </c>
      <c r="AW237" s="29">
        <f>ROUND(F237*AO237,2)</f>
        <v>0</v>
      </c>
      <c r="AX237" s="29">
        <f>ROUND(F237*AP237,2)</f>
        <v>0</v>
      </c>
      <c r="AY237" s="31" t="s">
        <v>437</v>
      </c>
      <c r="AZ237" s="31" t="s">
        <v>411</v>
      </c>
      <c r="BA237" s="11" t="s">
        <v>66</v>
      </c>
      <c r="BC237" s="29">
        <f>AW237+AX237</f>
        <v>0</v>
      </c>
      <c r="BD237" s="29">
        <f>G237/(100-BE237)*100</f>
        <v>0</v>
      </c>
      <c r="BE237" s="29">
        <v>0</v>
      </c>
      <c r="BF237" s="29">
        <f>237</f>
        <v>237</v>
      </c>
      <c r="BH237" s="29">
        <f>F237*AO237</f>
        <v>0</v>
      </c>
      <c r="BI237" s="29">
        <f>F237*AP237</f>
        <v>0</v>
      </c>
      <c r="BJ237" s="29">
        <f>F237*G237</f>
        <v>0</v>
      </c>
      <c r="BK237" s="31" t="s">
        <v>67</v>
      </c>
      <c r="BL237" s="29">
        <v>712</v>
      </c>
      <c r="BW237" s="29">
        <v>21</v>
      </c>
      <c r="BX237" s="5" t="s">
        <v>470</v>
      </c>
    </row>
    <row r="238" spans="1:76" ht="13.5" customHeight="1" x14ac:dyDescent="0.3">
      <c r="A238" s="32"/>
      <c r="B238" s="36" t="s">
        <v>89</v>
      </c>
      <c r="C238" s="158" t="s">
        <v>461</v>
      </c>
      <c r="D238" s="159"/>
      <c r="E238" s="159"/>
      <c r="F238" s="159"/>
      <c r="G238" s="159"/>
      <c r="H238" s="159"/>
      <c r="I238" s="159"/>
      <c r="J238" s="159"/>
      <c r="K238" s="160"/>
    </row>
    <row r="239" spans="1:76" ht="14.4" x14ac:dyDescent="0.3">
      <c r="A239" s="32"/>
      <c r="C239" s="33" t="s">
        <v>471</v>
      </c>
      <c r="D239" s="33" t="s">
        <v>472</v>
      </c>
      <c r="F239" s="34">
        <v>65.891549999999995</v>
      </c>
      <c r="K239" s="35"/>
    </row>
    <row r="240" spans="1:76" ht="14.4" x14ac:dyDescent="0.3">
      <c r="A240" s="38" t="s">
        <v>473</v>
      </c>
      <c r="B240" s="39" t="s">
        <v>474</v>
      </c>
      <c r="C240" s="162" t="s">
        <v>475</v>
      </c>
      <c r="D240" s="163"/>
      <c r="E240" s="39" t="s">
        <v>62</v>
      </c>
      <c r="F240" s="41">
        <v>79.069860000000006</v>
      </c>
      <c r="G240" s="41">
        <v>0</v>
      </c>
      <c r="H240" s="41">
        <f>ROUND(F240*AO240,2)</f>
        <v>0</v>
      </c>
      <c r="I240" s="41">
        <f>ROUND(F240*AP240,2)</f>
        <v>0</v>
      </c>
      <c r="J240" s="41">
        <f>ROUND(F240*G240,2)</f>
        <v>0</v>
      </c>
      <c r="K240" s="42" t="s">
        <v>63</v>
      </c>
      <c r="Z240" s="29">
        <f>ROUND(IF(AQ240="5",BJ240,0),2)</f>
        <v>0</v>
      </c>
      <c r="AB240" s="29">
        <f>ROUND(IF(AQ240="1",BH240,0),2)</f>
        <v>0</v>
      </c>
      <c r="AC240" s="29">
        <f>ROUND(IF(AQ240="1",BI240,0),2)</f>
        <v>0</v>
      </c>
      <c r="AD240" s="29">
        <f>ROUND(IF(AQ240="7",BH240,0),2)</f>
        <v>0</v>
      </c>
      <c r="AE240" s="29">
        <f>ROUND(IF(AQ240="7",BI240,0),2)</f>
        <v>0</v>
      </c>
      <c r="AF240" s="29">
        <f>ROUND(IF(AQ240="2",BH240,0),2)</f>
        <v>0</v>
      </c>
      <c r="AG240" s="29">
        <f>ROUND(IF(AQ240="2",BI240,0),2)</f>
        <v>0</v>
      </c>
      <c r="AH240" s="29">
        <f>ROUND(IF(AQ240="0",BJ240,0),2)</f>
        <v>0</v>
      </c>
      <c r="AI240" s="11" t="s">
        <v>58</v>
      </c>
      <c r="AJ240" s="41">
        <f>IF(AN240=0,J240,0)</f>
        <v>0</v>
      </c>
      <c r="AK240" s="41">
        <f>IF(AN240=12,J240,0)</f>
        <v>0</v>
      </c>
      <c r="AL240" s="41">
        <f>IF(AN240=21,J240,0)</f>
        <v>0</v>
      </c>
      <c r="AN240" s="29">
        <v>21</v>
      </c>
      <c r="AO240" s="29">
        <f>G240*1</f>
        <v>0</v>
      </c>
      <c r="AP240" s="29">
        <f>G240*(1-1)</f>
        <v>0</v>
      </c>
      <c r="AQ240" s="43" t="s">
        <v>111</v>
      </c>
      <c r="AV240" s="29">
        <f>ROUND(AW240+AX240,2)</f>
        <v>0</v>
      </c>
      <c r="AW240" s="29">
        <f>ROUND(F240*AO240,2)</f>
        <v>0</v>
      </c>
      <c r="AX240" s="29">
        <f>ROUND(F240*AP240,2)</f>
        <v>0</v>
      </c>
      <c r="AY240" s="31" t="s">
        <v>437</v>
      </c>
      <c r="AZ240" s="31" t="s">
        <v>411</v>
      </c>
      <c r="BA240" s="11" t="s">
        <v>66</v>
      </c>
      <c r="BC240" s="29">
        <f>AW240+AX240</f>
        <v>0</v>
      </c>
      <c r="BD240" s="29">
        <f>G240/(100-BE240)*100</f>
        <v>0</v>
      </c>
      <c r="BE240" s="29">
        <v>0</v>
      </c>
      <c r="BF240" s="29">
        <f>240</f>
        <v>240</v>
      </c>
      <c r="BH240" s="41">
        <f>F240*AO240</f>
        <v>0</v>
      </c>
      <c r="BI240" s="41">
        <f>F240*AP240</f>
        <v>0</v>
      </c>
      <c r="BJ240" s="41">
        <f>F240*G240</f>
        <v>0</v>
      </c>
      <c r="BK240" s="43" t="s">
        <v>339</v>
      </c>
      <c r="BL240" s="29">
        <v>712</v>
      </c>
      <c r="BW240" s="29">
        <v>21</v>
      </c>
      <c r="BX240" s="40" t="s">
        <v>475</v>
      </c>
    </row>
    <row r="241" spans="1:76" ht="14.4" x14ac:dyDescent="0.3">
      <c r="A241" s="32"/>
      <c r="C241" s="33" t="s">
        <v>471</v>
      </c>
      <c r="D241" s="33" t="s">
        <v>472</v>
      </c>
      <c r="F241" s="34">
        <v>65.891549999999995</v>
      </c>
      <c r="K241" s="35"/>
    </row>
    <row r="242" spans="1:76" ht="14.4" x14ac:dyDescent="0.3">
      <c r="A242" s="32"/>
      <c r="C242" s="33" t="s">
        <v>476</v>
      </c>
      <c r="D242" s="33" t="s">
        <v>54</v>
      </c>
      <c r="F242" s="34">
        <v>13.17831</v>
      </c>
      <c r="K242" s="35"/>
    </row>
    <row r="243" spans="1:76" ht="66" customHeight="1" x14ac:dyDescent="0.3">
      <c r="A243" s="32"/>
      <c r="B243" s="36" t="s">
        <v>80</v>
      </c>
      <c r="C243" s="158" t="s">
        <v>477</v>
      </c>
      <c r="D243" s="159"/>
      <c r="E243" s="159"/>
      <c r="F243" s="159"/>
      <c r="G243" s="159"/>
      <c r="H243" s="159"/>
      <c r="I243" s="159"/>
      <c r="J243" s="159"/>
      <c r="K243" s="160"/>
      <c r="BX243" s="44" t="s">
        <v>477</v>
      </c>
    </row>
    <row r="244" spans="1:76" ht="14.4" x14ac:dyDescent="0.3">
      <c r="A244" s="2" t="s">
        <v>478</v>
      </c>
      <c r="B244" s="3" t="s">
        <v>479</v>
      </c>
      <c r="C244" s="83" t="s">
        <v>480</v>
      </c>
      <c r="D244" s="84"/>
      <c r="E244" s="3" t="s">
        <v>481</v>
      </c>
      <c r="F244" s="29">
        <v>12</v>
      </c>
      <c r="G244" s="29">
        <v>0</v>
      </c>
      <c r="H244" s="29">
        <f>ROUND(F244*AO244,2)</f>
        <v>0</v>
      </c>
      <c r="I244" s="29">
        <f>ROUND(F244*AP244,2)</f>
        <v>0</v>
      </c>
      <c r="J244" s="29">
        <f>ROUND(F244*G244,2)</f>
        <v>0</v>
      </c>
      <c r="K244" s="30" t="s">
        <v>63</v>
      </c>
      <c r="Z244" s="29">
        <f>ROUND(IF(AQ244="5",BJ244,0),2)</f>
        <v>0</v>
      </c>
      <c r="AB244" s="29">
        <f>ROUND(IF(AQ244="1",BH244,0),2)</f>
        <v>0</v>
      </c>
      <c r="AC244" s="29">
        <f>ROUND(IF(AQ244="1",BI244,0),2)</f>
        <v>0</v>
      </c>
      <c r="AD244" s="29">
        <f>ROUND(IF(AQ244="7",BH244,0),2)</f>
        <v>0</v>
      </c>
      <c r="AE244" s="29">
        <f>ROUND(IF(AQ244="7",BI244,0),2)</f>
        <v>0</v>
      </c>
      <c r="AF244" s="29">
        <f>ROUND(IF(AQ244="2",BH244,0),2)</f>
        <v>0</v>
      </c>
      <c r="AG244" s="29">
        <f>ROUND(IF(AQ244="2",BI244,0),2)</f>
        <v>0</v>
      </c>
      <c r="AH244" s="29">
        <f>ROUND(IF(AQ244="0",BJ244,0),2)</f>
        <v>0</v>
      </c>
      <c r="AI244" s="11" t="s">
        <v>58</v>
      </c>
      <c r="AJ244" s="29">
        <f>IF(AN244=0,J244,0)</f>
        <v>0</v>
      </c>
      <c r="AK244" s="29">
        <f>IF(AN244=12,J244,0)</f>
        <v>0</v>
      </c>
      <c r="AL244" s="29">
        <f>IF(AN244=21,J244,0)</f>
        <v>0</v>
      </c>
      <c r="AN244" s="29">
        <v>21</v>
      </c>
      <c r="AO244" s="29">
        <f>G244*0.753302675</f>
        <v>0</v>
      </c>
      <c r="AP244" s="29">
        <f>G244*(1-0.753302675)</f>
        <v>0</v>
      </c>
      <c r="AQ244" s="31" t="s">
        <v>111</v>
      </c>
      <c r="AV244" s="29">
        <f>ROUND(AW244+AX244,2)</f>
        <v>0</v>
      </c>
      <c r="AW244" s="29">
        <f>ROUND(F244*AO244,2)</f>
        <v>0</v>
      </c>
      <c r="AX244" s="29">
        <f>ROUND(F244*AP244,2)</f>
        <v>0</v>
      </c>
      <c r="AY244" s="31" t="s">
        <v>437</v>
      </c>
      <c r="AZ244" s="31" t="s">
        <v>411</v>
      </c>
      <c r="BA244" s="11" t="s">
        <v>66</v>
      </c>
      <c r="BC244" s="29">
        <f>AW244+AX244</f>
        <v>0</v>
      </c>
      <c r="BD244" s="29">
        <f>G244/(100-BE244)*100</f>
        <v>0</v>
      </c>
      <c r="BE244" s="29">
        <v>0</v>
      </c>
      <c r="BF244" s="29">
        <f>244</f>
        <v>244</v>
      </c>
      <c r="BH244" s="29">
        <f>F244*AO244</f>
        <v>0</v>
      </c>
      <c r="BI244" s="29">
        <f>F244*AP244</f>
        <v>0</v>
      </c>
      <c r="BJ244" s="29">
        <f>F244*G244</f>
        <v>0</v>
      </c>
      <c r="BK244" s="31" t="s">
        <v>67</v>
      </c>
      <c r="BL244" s="29">
        <v>712</v>
      </c>
      <c r="BW244" s="29">
        <v>21</v>
      </c>
      <c r="BX244" s="5" t="s">
        <v>480</v>
      </c>
    </row>
    <row r="245" spans="1:76" ht="13.5" customHeight="1" x14ac:dyDescent="0.3">
      <c r="A245" s="32"/>
      <c r="B245" s="36" t="s">
        <v>89</v>
      </c>
      <c r="C245" s="158" t="s">
        <v>482</v>
      </c>
      <c r="D245" s="159"/>
      <c r="E245" s="159"/>
      <c r="F245" s="159"/>
      <c r="G245" s="159"/>
      <c r="H245" s="159"/>
      <c r="I245" s="159"/>
      <c r="J245" s="159"/>
      <c r="K245" s="160"/>
    </row>
    <row r="246" spans="1:76" ht="14.4" x14ac:dyDescent="0.3">
      <c r="A246" s="32"/>
      <c r="C246" s="33" t="s">
        <v>483</v>
      </c>
      <c r="D246" s="33" t="s">
        <v>484</v>
      </c>
      <c r="F246" s="34">
        <v>12</v>
      </c>
      <c r="K246" s="35"/>
    </row>
    <row r="247" spans="1:76" ht="26.4" x14ac:dyDescent="0.3">
      <c r="A247" s="32"/>
      <c r="B247" s="36" t="s">
        <v>80</v>
      </c>
      <c r="C247" s="158" t="s">
        <v>485</v>
      </c>
      <c r="D247" s="159"/>
      <c r="E247" s="159"/>
      <c r="F247" s="159"/>
      <c r="G247" s="159"/>
      <c r="H247" s="159"/>
      <c r="I247" s="159"/>
      <c r="J247" s="159"/>
      <c r="K247" s="160"/>
      <c r="BX247" s="37" t="s">
        <v>485</v>
      </c>
    </row>
    <row r="248" spans="1:76" ht="14.4" x14ac:dyDescent="0.3">
      <c r="A248" s="2" t="s">
        <v>160</v>
      </c>
      <c r="B248" s="3" t="s">
        <v>486</v>
      </c>
      <c r="C248" s="83" t="s">
        <v>487</v>
      </c>
      <c r="D248" s="84"/>
      <c r="E248" s="3" t="s">
        <v>481</v>
      </c>
      <c r="F248" s="29">
        <v>12</v>
      </c>
      <c r="G248" s="29">
        <v>0</v>
      </c>
      <c r="H248" s="29">
        <f>ROUND(F248*AO248,2)</f>
        <v>0</v>
      </c>
      <c r="I248" s="29">
        <f>ROUND(F248*AP248,2)</f>
        <v>0</v>
      </c>
      <c r="J248" s="29">
        <f>ROUND(F248*G248,2)</f>
        <v>0</v>
      </c>
      <c r="K248" s="30" t="s">
        <v>63</v>
      </c>
      <c r="Z248" s="29">
        <f>ROUND(IF(AQ248="5",BJ248,0),2)</f>
        <v>0</v>
      </c>
      <c r="AB248" s="29">
        <f>ROUND(IF(AQ248="1",BH248,0),2)</f>
        <v>0</v>
      </c>
      <c r="AC248" s="29">
        <f>ROUND(IF(AQ248="1",BI248,0),2)</f>
        <v>0</v>
      </c>
      <c r="AD248" s="29">
        <f>ROUND(IF(AQ248="7",BH248,0),2)</f>
        <v>0</v>
      </c>
      <c r="AE248" s="29">
        <f>ROUND(IF(AQ248="7",BI248,0),2)</f>
        <v>0</v>
      </c>
      <c r="AF248" s="29">
        <f>ROUND(IF(AQ248="2",BH248,0),2)</f>
        <v>0</v>
      </c>
      <c r="AG248" s="29">
        <f>ROUND(IF(AQ248="2",BI248,0),2)</f>
        <v>0</v>
      </c>
      <c r="AH248" s="29">
        <f>ROUND(IF(AQ248="0",BJ248,0),2)</f>
        <v>0</v>
      </c>
      <c r="AI248" s="11" t="s">
        <v>58</v>
      </c>
      <c r="AJ248" s="29">
        <f>IF(AN248=0,J248,0)</f>
        <v>0</v>
      </c>
      <c r="AK248" s="29">
        <f>IF(AN248=12,J248,0)</f>
        <v>0</v>
      </c>
      <c r="AL248" s="29">
        <f>IF(AN248=21,J248,0)</f>
        <v>0</v>
      </c>
      <c r="AN248" s="29">
        <v>21</v>
      </c>
      <c r="AO248" s="29">
        <f>G248*0.755369376</f>
        <v>0</v>
      </c>
      <c r="AP248" s="29">
        <f>G248*(1-0.755369376)</f>
        <v>0</v>
      </c>
      <c r="AQ248" s="31" t="s">
        <v>111</v>
      </c>
      <c r="AV248" s="29">
        <f>ROUND(AW248+AX248,2)</f>
        <v>0</v>
      </c>
      <c r="AW248" s="29">
        <f>ROUND(F248*AO248,2)</f>
        <v>0</v>
      </c>
      <c r="AX248" s="29">
        <f>ROUND(F248*AP248,2)</f>
        <v>0</v>
      </c>
      <c r="AY248" s="31" t="s">
        <v>437</v>
      </c>
      <c r="AZ248" s="31" t="s">
        <v>411</v>
      </c>
      <c r="BA248" s="11" t="s">
        <v>66</v>
      </c>
      <c r="BC248" s="29">
        <f>AW248+AX248</f>
        <v>0</v>
      </c>
      <c r="BD248" s="29">
        <f>G248/(100-BE248)*100</f>
        <v>0</v>
      </c>
      <c r="BE248" s="29">
        <v>0</v>
      </c>
      <c r="BF248" s="29">
        <f>248</f>
        <v>248</v>
      </c>
      <c r="BH248" s="29">
        <f>F248*AO248</f>
        <v>0</v>
      </c>
      <c r="BI248" s="29">
        <f>F248*AP248</f>
        <v>0</v>
      </c>
      <c r="BJ248" s="29">
        <f>F248*G248</f>
        <v>0</v>
      </c>
      <c r="BK248" s="31" t="s">
        <v>67</v>
      </c>
      <c r="BL248" s="29">
        <v>712</v>
      </c>
      <c r="BW248" s="29">
        <v>21</v>
      </c>
      <c r="BX248" s="5" t="s">
        <v>487</v>
      </c>
    </row>
    <row r="249" spans="1:76" ht="13.5" customHeight="1" x14ac:dyDescent="0.3">
      <c r="A249" s="32"/>
      <c r="B249" s="36" t="s">
        <v>89</v>
      </c>
      <c r="C249" s="158" t="s">
        <v>488</v>
      </c>
      <c r="D249" s="159"/>
      <c r="E249" s="159"/>
      <c r="F249" s="159"/>
      <c r="G249" s="159"/>
      <c r="H249" s="159"/>
      <c r="I249" s="159"/>
      <c r="J249" s="159"/>
      <c r="K249" s="160"/>
    </row>
    <row r="250" spans="1:76" ht="14.4" x14ac:dyDescent="0.3">
      <c r="A250" s="32"/>
      <c r="C250" s="33" t="s">
        <v>483</v>
      </c>
      <c r="D250" s="33" t="s">
        <v>484</v>
      </c>
      <c r="F250" s="34">
        <v>12</v>
      </c>
      <c r="K250" s="35"/>
    </row>
    <row r="251" spans="1:76" ht="14.4" x14ac:dyDescent="0.3">
      <c r="A251" s="32"/>
      <c r="B251" s="36" t="s">
        <v>80</v>
      </c>
      <c r="C251" s="158" t="s">
        <v>489</v>
      </c>
      <c r="D251" s="159"/>
      <c r="E251" s="159"/>
      <c r="F251" s="159"/>
      <c r="G251" s="159"/>
      <c r="H251" s="159"/>
      <c r="I251" s="159"/>
      <c r="J251" s="159"/>
      <c r="K251" s="160"/>
      <c r="BX251" s="37" t="s">
        <v>489</v>
      </c>
    </row>
    <row r="252" spans="1:76" ht="14.4" x14ac:dyDescent="0.3">
      <c r="A252" s="2" t="s">
        <v>187</v>
      </c>
      <c r="B252" s="3" t="s">
        <v>490</v>
      </c>
      <c r="C252" s="83" t="s">
        <v>491</v>
      </c>
      <c r="D252" s="84"/>
      <c r="E252" s="3" t="s">
        <v>175</v>
      </c>
      <c r="F252" s="29">
        <v>87.15</v>
      </c>
      <c r="G252" s="29">
        <v>0</v>
      </c>
      <c r="H252" s="29">
        <f>ROUND(F252*AO252,2)</f>
        <v>0</v>
      </c>
      <c r="I252" s="29">
        <f>ROUND(F252*AP252,2)</f>
        <v>0</v>
      </c>
      <c r="J252" s="29">
        <f>ROUND(F252*G252,2)</f>
        <v>0</v>
      </c>
      <c r="K252" s="30" t="s">
        <v>63</v>
      </c>
      <c r="Z252" s="29">
        <f>ROUND(IF(AQ252="5",BJ252,0),2)</f>
        <v>0</v>
      </c>
      <c r="AB252" s="29">
        <f>ROUND(IF(AQ252="1",BH252,0),2)</f>
        <v>0</v>
      </c>
      <c r="AC252" s="29">
        <f>ROUND(IF(AQ252="1",BI252,0),2)</f>
        <v>0</v>
      </c>
      <c r="AD252" s="29">
        <f>ROUND(IF(AQ252="7",BH252,0),2)</f>
        <v>0</v>
      </c>
      <c r="AE252" s="29">
        <f>ROUND(IF(AQ252="7",BI252,0),2)</f>
        <v>0</v>
      </c>
      <c r="AF252" s="29">
        <f>ROUND(IF(AQ252="2",BH252,0),2)</f>
        <v>0</v>
      </c>
      <c r="AG252" s="29">
        <f>ROUND(IF(AQ252="2",BI252,0),2)</f>
        <v>0</v>
      </c>
      <c r="AH252" s="29">
        <f>ROUND(IF(AQ252="0",BJ252,0),2)</f>
        <v>0</v>
      </c>
      <c r="AI252" s="11" t="s">
        <v>58</v>
      </c>
      <c r="AJ252" s="29">
        <f>IF(AN252=0,J252,0)</f>
        <v>0</v>
      </c>
      <c r="AK252" s="29">
        <f>IF(AN252=12,J252,0)</f>
        <v>0</v>
      </c>
      <c r="AL252" s="29">
        <f>IF(AN252=21,J252,0)</f>
        <v>0</v>
      </c>
      <c r="AN252" s="29">
        <v>21</v>
      </c>
      <c r="AO252" s="29">
        <f>G252*0.588333076</f>
        <v>0</v>
      </c>
      <c r="AP252" s="29">
        <f>G252*(1-0.588333076)</f>
        <v>0</v>
      </c>
      <c r="AQ252" s="31" t="s">
        <v>111</v>
      </c>
      <c r="AV252" s="29">
        <f>ROUND(AW252+AX252,2)</f>
        <v>0</v>
      </c>
      <c r="AW252" s="29">
        <f>ROUND(F252*AO252,2)</f>
        <v>0</v>
      </c>
      <c r="AX252" s="29">
        <f>ROUND(F252*AP252,2)</f>
        <v>0</v>
      </c>
      <c r="AY252" s="31" t="s">
        <v>437</v>
      </c>
      <c r="AZ252" s="31" t="s">
        <v>411</v>
      </c>
      <c r="BA252" s="11" t="s">
        <v>66</v>
      </c>
      <c r="BC252" s="29">
        <f>AW252+AX252</f>
        <v>0</v>
      </c>
      <c r="BD252" s="29">
        <f>G252/(100-BE252)*100</f>
        <v>0</v>
      </c>
      <c r="BE252" s="29">
        <v>0</v>
      </c>
      <c r="BF252" s="29">
        <f>252</f>
        <v>252</v>
      </c>
      <c r="BH252" s="29">
        <f>F252*AO252</f>
        <v>0</v>
      </c>
      <c r="BI252" s="29">
        <f>F252*AP252</f>
        <v>0</v>
      </c>
      <c r="BJ252" s="29">
        <f>F252*G252</f>
        <v>0</v>
      </c>
      <c r="BK252" s="31" t="s">
        <v>67</v>
      </c>
      <c r="BL252" s="29">
        <v>712</v>
      </c>
      <c r="BW252" s="29">
        <v>21</v>
      </c>
      <c r="BX252" s="5" t="s">
        <v>491</v>
      </c>
    </row>
    <row r="253" spans="1:76" ht="14.4" x14ac:dyDescent="0.3">
      <c r="A253" s="32"/>
      <c r="C253" s="33" t="s">
        <v>492</v>
      </c>
      <c r="D253" s="33" t="s">
        <v>493</v>
      </c>
      <c r="F253" s="34">
        <v>38.61</v>
      </c>
      <c r="K253" s="35"/>
    </row>
    <row r="254" spans="1:76" ht="14.4" x14ac:dyDescent="0.3">
      <c r="A254" s="32"/>
      <c r="C254" s="33" t="s">
        <v>494</v>
      </c>
      <c r="D254" s="33" t="s">
        <v>495</v>
      </c>
      <c r="F254" s="34">
        <v>26.62</v>
      </c>
      <c r="K254" s="35"/>
    </row>
    <row r="255" spans="1:76" ht="14.4" x14ac:dyDescent="0.3">
      <c r="A255" s="32"/>
      <c r="C255" s="33" t="s">
        <v>496</v>
      </c>
      <c r="D255" s="33" t="s">
        <v>497</v>
      </c>
      <c r="F255" s="34">
        <v>11.65</v>
      </c>
      <c r="K255" s="35"/>
    </row>
    <row r="256" spans="1:76" ht="14.4" x14ac:dyDescent="0.3">
      <c r="A256" s="32"/>
      <c r="C256" s="33" t="s">
        <v>498</v>
      </c>
      <c r="D256" s="33" t="s">
        <v>499</v>
      </c>
      <c r="F256" s="34">
        <v>8.58</v>
      </c>
      <c r="K256" s="35"/>
    </row>
    <row r="257" spans="1:76" ht="14.4" x14ac:dyDescent="0.3">
      <c r="A257" s="32"/>
      <c r="C257" s="33" t="s">
        <v>500</v>
      </c>
      <c r="D257" s="33" t="s">
        <v>501</v>
      </c>
      <c r="F257" s="34">
        <v>1.69</v>
      </c>
      <c r="K257" s="35"/>
    </row>
    <row r="258" spans="1:76" ht="26.4" x14ac:dyDescent="0.3">
      <c r="A258" s="32"/>
      <c r="B258" s="36" t="s">
        <v>80</v>
      </c>
      <c r="C258" s="158" t="s">
        <v>502</v>
      </c>
      <c r="D258" s="159"/>
      <c r="E258" s="159"/>
      <c r="F258" s="159"/>
      <c r="G258" s="159"/>
      <c r="H258" s="159"/>
      <c r="I258" s="159"/>
      <c r="J258" s="159"/>
      <c r="K258" s="160"/>
      <c r="BX258" s="37" t="s">
        <v>502</v>
      </c>
    </row>
    <row r="259" spans="1:76" ht="14.4" x14ac:dyDescent="0.3">
      <c r="A259" s="2" t="s">
        <v>214</v>
      </c>
      <c r="B259" s="3" t="s">
        <v>503</v>
      </c>
      <c r="C259" s="83" t="s">
        <v>504</v>
      </c>
      <c r="D259" s="84"/>
      <c r="E259" s="3" t="s">
        <v>175</v>
      </c>
      <c r="F259" s="29">
        <v>91.41</v>
      </c>
      <c r="G259" s="29">
        <v>0</v>
      </c>
      <c r="H259" s="29">
        <f>ROUND(F259*AO259,2)</f>
        <v>0</v>
      </c>
      <c r="I259" s="29">
        <f>ROUND(F259*AP259,2)</f>
        <v>0</v>
      </c>
      <c r="J259" s="29">
        <f>ROUND(F259*G259,2)</f>
        <v>0</v>
      </c>
      <c r="K259" s="30" t="s">
        <v>63</v>
      </c>
      <c r="Z259" s="29">
        <f>ROUND(IF(AQ259="5",BJ259,0),2)</f>
        <v>0</v>
      </c>
      <c r="AB259" s="29">
        <f>ROUND(IF(AQ259="1",BH259,0),2)</f>
        <v>0</v>
      </c>
      <c r="AC259" s="29">
        <f>ROUND(IF(AQ259="1",BI259,0),2)</f>
        <v>0</v>
      </c>
      <c r="AD259" s="29">
        <f>ROUND(IF(AQ259="7",BH259,0),2)</f>
        <v>0</v>
      </c>
      <c r="AE259" s="29">
        <f>ROUND(IF(AQ259="7",BI259,0),2)</f>
        <v>0</v>
      </c>
      <c r="AF259" s="29">
        <f>ROUND(IF(AQ259="2",BH259,0),2)</f>
        <v>0</v>
      </c>
      <c r="AG259" s="29">
        <f>ROUND(IF(AQ259="2",BI259,0),2)</f>
        <v>0</v>
      </c>
      <c r="AH259" s="29">
        <f>ROUND(IF(AQ259="0",BJ259,0),2)</f>
        <v>0</v>
      </c>
      <c r="AI259" s="11" t="s">
        <v>58</v>
      </c>
      <c r="AJ259" s="29">
        <f>IF(AN259=0,J259,0)</f>
        <v>0</v>
      </c>
      <c r="AK259" s="29">
        <f>IF(AN259=12,J259,0)</f>
        <v>0</v>
      </c>
      <c r="AL259" s="29">
        <f>IF(AN259=21,J259,0)</f>
        <v>0</v>
      </c>
      <c r="AN259" s="29">
        <v>21</v>
      </c>
      <c r="AO259" s="29">
        <f>G259*0.424521157</f>
        <v>0</v>
      </c>
      <c r="AP259" s="29">
        <f>G259*(1-0.424521157)</f>
        <v>0</v>
      </c>
      <c r="AQ259" s="31" t="s">
        <v>111</v>
      </c>
      <c r="AV259" s="29">
        <f>ROUND(AW259+AX259,2)</f>
        <v>0</v>
      </c>
      <c r="AW259" s="29">
        <f>ROUND(F259*AO259,2)</f>
        <v>0</v>
      </c>
      <c r="AX259" s="29">
        <f>ROUND(F259*AP259,2)</f>
        <v>0</v>
      </c>
      <c r="AY259" s="31" t="s">
        <v>437</v>
      </c>
      <c r="AZ259" s="31" t="s">
        <v>411</v>
      </c>
      <c r="BA259" s="11" t="s">
        <v>66</v>
      </c>
      <c r="BC259" s="29">
        <f>AW259+AX259</f>
        <v>0</v>
      </c>
      <c r="BD259" s="29">
        <f>G259/(100-BE259)*100</f>
        <v>0</v>
      </c>
      <c r="BE259" s="29">
        <v>0</v>
      </c>
      <c r="BF259" s="29">
        <f>259</f>
        <v>259</v>
      </c>
      <c r="BH259" s="29">
        <f>F259*AO259</f>
        <v>0</v>
      </c>
      <c r="BI259" s="29">
        <f>F259*AP259</f>
        <v>0</v>
      </c>
      <c r="BJ259" s="29">
        <f>F259*G259</f>
        <v>0</v>
      </c>
      <c r="BK259" s="31" t="s">
        <v>67</v>
      </c>
      <c r="BL259" s="29">
        <v>712</v>
      </c>
      <c r="BW259" s="29">
        <v>21</v>
      </c>
      <c r="BX259" s="5" t="s">
        <v>504</v>
      </c>
    </row>
    <row r="260" spans="1:76" ht="14.4" x14ac:dyDescent="0.3">
      <c r="A260" s="32"/>
      <c r="C260" s="33" t="s">
        <v>505</v>
      </c>
      <c r="D260" s="33" t="s">
        <v>506</v>
      </c>
      <c r="F260" s="34">
        <v>24.74</v>
      </c>
      <c r="K260" s="35"/>
    </row>
    <row r="261" spans="1:76" ht="14.4" x14ac:dyDescent="0.3">
      <c r="A261" s="32"/>
      <c r="C261" s="33" t="s">
        <v>507</v>
      </c>
      <c r="D261" s="33" t="s">
        <v>508</v>
      </c>
      <c r="F261" s="34">
        <v>36.729999999999997</v>
      </c>
      <c r="K261" s="35"/>
    </row>
    <row r="262" spans="1:76" ht="14.4" x14ac:dyDescent="0.3">
      <c r="A262" s="32"/>
      <c r="C262" s="33" t="s">
        <v>509</v>
      </c>
      <c r="D262" s="33" t="s">
        <v>510</v>
      </c>
      <c r="F262" s="34">
        <v>14.16</v>
      </c>
      <c r="K262" s="35"/>
    </row>
    <row r="263" spans="1:76" ht="14.4" x14ac:dyDescent="0.3">
      <c r="A263" s="32"/>
      <c r="C263" s="33" t="s">
        <v>511</v>
      </c>
      <c r="D263" s="33" t="s">
        <v>512</v>
      </c>
      <c r="F263" s="34">
        <v>7.82</v>
      </c>
      <c r="K263" s="35"/>
    </row>
    <row r="264" spans="1:76" ht="14.4" x14ac:dyDescent="0.3">
      <c r="A264" s="32"/>
      <c r="C264" s="33" t="s">
        <v>513</v>
      </c>
      <c r="D264" s="33" t="s">
        <v>514</v>
      </c>
      <c r="F264" s="34">
        <v>7.96</v>
      </c>
      <c r="K264" s="35"/>
    </row>
    <row r="265" spans="1:76" ht="26.4" x14ac:dyDescent="0.3">
      <c r="A265" s="32"/>
      <c r="B265" s="36" t="s">
        <v>80</v>
      </c>
      <c r="C265" s="158" t="s">
        <v>515</v>
      </c>
      <c r="D265" s="159"/>
      <c r="E265" s="159"/>
      <c r="F265" s="159"/>
      <c r="G265" s="159"/>
      <c r="H265" s="159"/>
      <c r="I265" s="159"/>
      <c r="J265" s="159"/>
      <c r="K265" s="160"/>
      <c r="BX265" s="37" t="s">
        <v>515</v>
      </c>
    </row>
    <row r="266" spans="1:76" ht="14.4" x14ac:dyDescent="0.3">
      <c r="A266" s="2" t="s">
        <v>222</v>
      </c>
      <c r="B266" s="3" t="s">
        <v>516</v>
      </c>
      <c r="C266" s="83" t="s">
        <v>517</v>
      </c>
      <c r="D266" s="84"/>
      <c r="E266" s="3" t="s">
        <v>175</v>
      </c>
      <c r="F266" s="29">
        <v>87.43</v>
      </c>
      <c r="G266" s="29">
        <v>0</v>
      </c>
      <c r="H266" s="29">
        <f>ROUND(F266*AO266,2)</f>
        <v>0</v>
      </c>
      <c r="I266" s="29">
        <f>ROUND(F266*AP266,2)</f>
        <v>0</v>
      </c>
      <c r="J266" s="29">
        <f>ROUND(F266*G266,2)</f>
        <v>0</v>
      </c>
      <c r="K266" s="30" t="s">
        <v>63</v>
      </c>
      <c r="Z266" s="29">
        <f>ROUND(IF(AQ266="5",BJ266,0),2)</f>
        <v>0</v>
      </c>
      <c r="AB266" s="29">
        <f>ROUND(IF(AQ266="1",BH266,0),2)</f>
        <v>0</v>
      </c>
      <c r="AC266" s="29">
        <f>ROUND(IF(AQ266="1",BI266,0),2)</f>
        <v>0</v>
      </c>
      <c r="AD266" s="29">
        <f>ROUND(IF(AQ266="7",BH266,0),2)</f>
        <v>0</v>
      </c>
      <c r="AE266" s="29">
        <f>ROUND(IF(AQ266="7",BI266,0),2)</f>
        <v>0</v>
      </c>
      <c r="AF266" s="29">
        <f>ROUND(IF(AQ266="2",BH266,0),2)</f>
        <v>0</v>
      </c>
      <c r="AG266" s="29">
        <f>ROUND(IF(AQ266="2",BI266,0),2)</f>
        <v>0</v>
      </c>
      <c r="AH266" s="29">
        <f>ROUND(IF(AQ266="0",BJ266,0),2)</f>
        <v>0</v>
      </c>
      <c r="AI266" s="11" t="s">
        <v>58</v>
      </c>
      <c r="AJ266" s="29">
        <f>IF(AN266=0,J266,0)</f>
        <v>0</v>
      </c>
      <c r="AK266" s="29">
        <f>IF(AN266=12,J266,0)</f>
        <v>0</v>
      </c>
      <c r="AL266" s="29">
        <f>IF(AN266=21,J266,0)</f>
        <v>0</v>
      </c>
      <c r="AN266" s="29">
        <v>21</v>
      </c>
      <c r="AO266" s="29">
        <f>G266*0.424520898</f>
        <v>0</v>
      </c>
      <c r="AP266" s="29">
        <f>G266*(1-0.424520898)</f>
        <v>0</v>
      </c>
      <c r="AQ266" s="31" t="s">
        <v>111</v>
      </c>
      <c r="AV266" s="29">
        <f>ROUND(AW266+AX266,2)</f>
        <v>0</v>
      </c>
      <c r="AW266" s="29">
        <f>ROUND(F266*AO266,2)</f>
        <v>0</v>
      </c>
      <c r="AX266" s="29">
        <f>ROUND(F266*AP266,2)</f>
        <v>0</v>
      </c>
      <c r="AY266" s="31" t="s">
        <v>437</v>
      </c>
      <c r="AZ266" s="31" t="s">
        <v>411</v>
      </c>
      <c r="BA266" s="11" t="s">
        <v>66</v>
      </c>
      <c r="BC266" s="29">
        <f>AW266+AX266</f>
        <v>0</v>
      </c>
      <c r="BD266" s="29">
        <f>G266/(100-BE266)*100</f>
        <v>0</v>
      </c>
      <c r="BE266" s="29">
        <v>0</v>
      </c>
      <c r="BF266" s="29">
        <f>266</f>
        <v>266</v>
      </c>
      <c r="BH266" s="29">
        <f>F266*AO266</f>
        <v>0</v>
      </c>
      <c r="BI266" s="29">
        <f>F266*AP266</f>
        <v>0</v>
      </c>
      <c r="BJ266" s="29">
        <f>F266*G266</f>
        <v>0</v>
      </c>
      <c r="BK266" s="31" t="s">
        <v>67</v>
      </c>
      <c r="BL266" s="29">
        <v>712</v>
      </c>
      <c r="BW266" s="29">
        <v>21</v>
      </c>
      <c r="BX266" s="5" t="s">
        <v>517</v>
      </c>
    </row>
    <row r="267" spans="1:76" ht="14.4" x14ac:dyDescent="0.3">
      <c r="A267" s="32"/>
      <c r="C267" s="33" t="s">
        <v>505</v>
      </c>
      <c r="D267" s="33" t="s">
        <v>518</v>
      </c>
      <c r="F267" s="34">
        <v>24.74</v>
      </c>
      <c r="K267" s="35"/>
    </row>
    <row r="268" spans="1:76" ht="14.4" x14ac:dyDescent="0.3">
      <c r="A268" s="32"/>
      <c r="C268" s="33" t="s">
        <v>507</v>
      </c>
      <c r="D268" s="33" t="s">
        <v>519</v>
      </c>
      <c r="F268" s="34">
        <v>36.729999999999997</v>
      </c>
      <c r="K268" s="35"/>
    </row>
    <row r="269" spans="1:76" ht="14.4" x14ac:dyDescent="0.3">
      <c r="A269" s="32"/>
      <c r="C269" s="33" t="s">
        <v>509</v>
      </c>
      <c r="D269" s="33" t="s">
        <v>520</v>
      </c>
      <c r="F269" s="34">
        <v>14.16</v>
      </c>
      <c r="K269" s="35"/>
    </row>
    <row r="270" spans="1:76" ht="14.4" x14ac:dyDescent="0.3">
      <c r="A270" s="32"/>
      <c r="C270" s="33" t="s">
        <v>511</v>
      </c>
      <c r="D270" s="33" t="s">
        <v>521</v>
      </c>
      <c r="F270" s="34">
        <v>7.82</v>
      </c>
      <c r="K270" s="35"/>
    </row>
    <row r="271" spans="1:76" ht="14.4" x14ac:dyDescent="0.3">
      <c r="A271" s="32"/>
      <c r="C271" s="33" t="s">
        <v>522</v>
      </c>
      <c r="D271" s="33" t="s">
        <v>523</v>
      </c>
      <c r="F271" s="34">
        <v>3.98</v>
      </c>
      <c r="K271" s="35"/>
    </row>
    <row r="272" spans="1:76" ht="26.4" x14ac:dyDescent="0.3">
      <c r="A272" s="32"/>
      <c r="B272" s="36" t="s">
        <v>80</v>
      </c>
      <c r="C272" s="158" t="s">
        <v>524</v>
      </c>
      <c r="D272" s="159"/>
      <c r="E272" s="159"/>
      <c r="F272" s="159"/>
      <c r="G272" s="159"/>
      <c r="H272" s="159"/>
      <c r="I272" s="159"/>
      <c r="J272" s="159"/>
      <c r="K272" s="160"/>
      <c r="BX272" s="37" t="s">
        <v>524</v>
      </c>
    </row>
    <row r="273" spans="1:76" ht="14.4" x14ac:dyDescent="0.3">
      <c r="A273" s="2" t="s">
        <v>392</v>
      </c>
      <c r="B273" s="3" t="s">
        <v>525</v>
      </c>
      <c r="C273" s="83" t="s">
        <v>526</v>
      </c>
      <c r="D273" s="84"/>
      <c r="E273" s="3" t="s">
        <v>175</v>
      </c>
      <c r="F273" s="29">
        <v>61.47</v>
      </c>
      <c r="G273" s="29">
        <v>0</v>
      </c>
      <c r="H273" s="29">
        <f>ROUND(F273*AO273,2)</f>
        <v>0</v>
      </c>
      <c r="I273" s="29">
        <f>ROUND(F273*AP273,2)</f>
        <v>0</v>
      </c>
      <c r="J273" s="29">
        <f>ROUND(F273*G273,2)</f>
        <v>0</v>
      </c>
      <c r="K273" s="30" t="s">
        <v>63</v>
      </c>
      <c r="Z273" s="29">
        <f>ROUND(IF(AQ273="5",BJ273,0),2)</f>
        <v>0</v>
      </c>
      <c r="AB273" s="29">
        <f>ROUND(IF(AQ273="1",BH273,0),2)</f>
        <v>0</v>
      </c>
      <c r="AC273" s="29">
        <f>ROUND(IF(AQ273="1",BI273,0),2)</f>
        <v>0</v>
      </c>
      <c r="AD273" s="29">
        <f>ROUND(IF(AQ273="7",BH273,0),2)</f>
        <v>0</v>
      </c>
      <c r="AE273" s="29">
        <f>ROUND(IF(AQ273="7",BI273,0),2)</f>
        <v>0</v>
      </c>
      <c r="AF273" s="29">
        <f>ROUND(IF(AQ273="2",BH273,0),2)</f>
        <v>0</v>
      </c>
      <c r="AG273" s="29">
        <f>ROUND(IF(AQ273="2",BI273,0),2)</f>
        <v>0</v>
      </c>
      <c r="AH273" s="29">
        <f>ROUND(IF(AQ273="0",BJ273,0),2)</f>
        <v>0</v>
      </c>
      <c r="AI273" s="11" t="s">
        <v>58</v>
      </c>
      <c r="AJ273" s="29">
        <f>IF(AN273=0,J273,0)</f>
        <v>0</v>
      </c>
      <c r="AK273" s="29">
        <f>IF(AN273=12,J273,0)</f>
        <v>0</v>
      </c>
      <c r="AL273" s="29">
        <f>IF(AN273=21,J273,0)</f>
        <v>0</v>
      </c>
      <c r="AN273" s="29">
        <v>21</v>
      </c>
      <c r="AO273" s="29">
        <f>G273*0.695655846</f>
        <v>0</v>
      </c>
      <c r="AP273" s="29">
        <f>G273*(1-0.695655846)</f>
        <v>0</v>
      </c>
      <c r="AQ273" s="31" t="s">
        <v>111</v>
      </c>
      <c r="AV273" s="29">
        <f>ROUND(AW273+AX273,2)</f>
        <v>0</v>
      </c>
      <c r="AW273" s="29">
        <f>ROUND(F273*AO273,2)</f>
        <v>0</v>
      </c>
      <c r="AX273" s="29">
        <f>ROUND(F273*AP273,2)</f>
        <v>0</v>
      </c>
      <c r="AY273" s="31" t="s">
        <v>437</v>
      </c>
      <c r="AZ273" s="31" t="s">
        <v>411</v>
      </c>
      <c r="BA273" s="11" t="s">
        <v>66</v>
      </c>
      <c r="BC273" s="29">
        <f>AW273+AX273</f>
        <v>0</v>
      </c>
      <c r="BD273" s="29">
        <f>G273/(100-BE273)*100</f>
        <v>0</v>
      </c>
      <c r="BE273" s="29">
        <v>0</v>
      </c>
      <c r="BF273" s="29">
        <f>273</f>
        <v>273</v>
      </c>
      <c r="BH273" s="29">
        <f>F273*AO273</f>
        <v>0</v>
      </c>
      <c r="BI273" s="29">
        <f>F273*AP273</f>
        <v>0</v>
      </c>
      <c r="BJ273" s="29">
        <f>F273*G273</f>
        <v>0</v>
      </c>
      <c r="BK273" s="31" t="s">
        <v>67</v>
      </c>
      <c r="BL273" s="29">
        <v>712</v>
      </c>
      <c r="BW273" s="29">
        <v>21</v>
      </c>
      <c r="BX273" s="5" t="s">
        <v>526</v>
      </c>
    </row>
    <row r="274" spans="1:76" ht="13.5" customHeight="1" x14ac:dyDescent="0.3">
      <c r="A274" s="32"/>
      <c r="B274" s="36" t="s">
        <v>89</v>
      </c>
      <c r="C274" s="158" t="s">
        <v>527</v>
      </c>
      <c r="D274" s="159"/>
      <c r="E274" s="159"/>
      <c r="F274" s="159"/>
      <c r="G274" s="159"/>
      <c r="H274" s="159"/>
      <c r="I274" s="159"/>
      <c r="J274" s="159"/>
      <c r="K274" s="160"/>
    </row>
    <row r="275" spans="1:76" ht="14.4" x14ac:dyDescent="0.3">
      <c r="A275" s="32"/>
      <c r="C275" s="33" t="s">
        <v>505</v>
      </c>
      <c r="D275" s="33" t="s">
        <v>54</v>
      </c>
      <c r="F275" s="34">
        <v>24.74</v>
      </c>
      <c r="K275" s="35"/>
    </row>
    <row r="276" spans="1:76" ht="14.4" x14ac:dyDescent="0.3">
      <c r="A276" s="32"/>
      <c r="C276" s="33" t="s">
        <v>507</v>
      </c>
      <c r="D276" s="33" t="s">
        <v>54</v>
      </c>
      <c r="F276" s="34">
        <v>36.729999999999997</v>
      </c>
      <c r="K276" s="35"/>
    </row>
    <row r="277" spans="1:76" ht="26.4" x14ac:dyDescent="0.3">
      <c r="A277" s="32"/>
      <c r="B277" s="36" t="s">
        <v>80</v>
      </c>
      <c r="C277" s="158" t="s">
        <v>528</v>
      </c>
      <c r="D277" s="159"/>
      <c r="E277" s="159"/>
      <c r="F277" s="159"/>
      <c r="G277" s="159"/>
      <c r="H277" s="159"/>
      <c r="I277" s="159"/>
      <c r="J277" s="159"/>
      <c r="K277" s="160"/>
      <c r="BX277" s="37" t="s">
        <v>528</v>
      </c>
    </row>
    <row r="278" spans="1:76" ht="14.4" x14ac:dyDescent="0.3">
      <c r="A278" s="2" t="s">
        <v>529</v>
      </c>
      <c r="B278" s="3" t="s">
        <v>530</v>
      </c>
      <c r="C278" s="83" t="s">
        <v>531</v>
      </c>
      <c r="D278" s="84"/>
      <c r="E278" s="3" t="s">
        <v>62</v>
      </c>
      <c r="F278" s="29">
        <v>56.550600000000003</v>
      </c>
      <c r="G278" s="29">
        <v>0</v>
      </c>
      <c r="H278" s="29">
        <f>ROUND(F278*AO278,2)</f>
        <v>0</v>
      </c>
      <c r="I278" s="29">
        <f>ROUND(F278*AP278,2)</f>
        <v>0</v>
      </c>
      <c r="J278" s="29">
        <f>ROUND(F278*G278,2)</f>
        <v>0</v>
      </c>
      <c r="K278" s="30" t="s">
        <v>63</v>
      </c>
      <c r="Z278" s="29">
        <f>ROUND(IF(AQ278="5",BJ278,0),2)</f>
        <v>0</v>
      </c>
      <c r="AB278" s="29">
        <f>ROUND(IF(AQ278="1",BH278,0),2)</f>
        <v>0</v>
      </c>
      <c r="AC278" s="29">
        <f>ROUND(IF(AQ278="1",BI278,0),2)</f>
        <v>0</v>
      </c>
      <c r="AD278" s="29">
        <f>ROUND(IF(AQ278="7",BH278,0),2)</f>
        <v>0</v>
      </c>
      <c r="AE278" s="29">
        <f>ROUND(IF(AQ278="7",BI278,0),2)</f>
        <v>0</v>
      </c>
      <c r="AF278" s="29">
        <f>ROUND(IF(AQ278="2",BH278,0),2)</f>
        <v>0</v>
      </c>
      <c r="AG278" s="29">
        <f>ROUND(IF(AQ278="2",BI278,0),2)</f>
        <v>0</v>
      </c>
      <c r="AH278" s="29">
        <f>ROUND(IF(AQ278="0",BJ278,0),2)</f>
        <v>0</v>
      </c>
      <c r="AI278" s="11" t="s">
        <v>58</v>
      </c>
      <c r="AJ278" s="29">
        <f>IF(AN278=0,J278,0)</f>
        <v>0</v>
      </c>
      <c r="AK278" s="29">
        <f>IF(AN278=12,J278,0)</f>
        <v>0</v>
      </c>
      <c r="AL278" s="29">
        <f>IF(AN278=21,J278,0)</f>
        <v>0</v>
      </c>
      <c r="AN278" s="29">
        <v>21</v>
      </c>
      <c r="AO278" s="29">
        <f>G278*0</f>
        <v>0</v>
      </c>
      <c r="AP278" s="29">
        <f>G278*(1-0)</f>
        <v>0</v>
      </c>
      <c r="AQ278" s="31" t="s">
        <v>111</v>
      </c>
      <c r="AV278" s="29">
        <f>ROUND(AW278+AX278,2)</f>
        <v>0</v>
      </c>
      <c r="AW278" s="29">
        <f>ROUND(F278*AO278,2)</f>
        <v>0</v>
      </c>
      <c r="AX278" s="29">
        <f>ROUND(F278*AP278,2)</f>
        <v>0</v>
      </c>
      <c r="AY278" s="31" t="s">
        <v>437</v>
      </c>
      <c r="AZ278" s="31" t="s">
        <v>411</v>
      </c>
      <c r="BA278" s="11" t="s">
        <v>66</v>
      </c>
      <c r="BC278" s="29">
        <f>AW278+AX278</f>
        <v>0</v>
      </c>
      <c r="BD278" s="29">
        <f>G278/(100-BE278)*100</f>
        <v>0</v>
      </c>
      <c r="BE278" s="29">
        <v>0</v>
      </c>
      <c r="BF278" s="29">
        <f>278</f>
        <v>278</v>
      </c>
      <c r="BH278" s="29">
        <f>F278*AO278</f>
        <v>0</v>
      </c>
      <c r="BI278" s="29">
        <f>F278*AP278</f>
        <v>0</v>
      </c>
      <c r="BJ278" s="29">
        <f>F278*G278</f>
        <v>0</v>
      </c>
      <c r="BK278" s="31" t="s">
        <v>67</v>
      </c>
      <c r="BL278" s="29">
        <v>712</v>
      </c>
      <c r="BW278" s="29">
        <v>21</v>
      </c>
      <c r="BX278" s="5" t="s">
        <v>531</v>
      </c>
    </row>
    <row r="279" spans="1:76" ht="13.5" customHeight="1" x14ac:dyDescent="0.3">
      <c r="A279" s="32"/>
      <c r="B279" s="36" t="s">
        <v>89</v>
      </c>
      <c r="C279" s="158" t="s">
        <v>532</v>
      </c>
      <c r="D279" s="159"/>
      <c r="E279" s="159"/>
      <c r="F279" s="159"/>
      <c r="G279" s="159"/>
      <c r="H279" s="159"/>
      <c r="I279" s="159"/>
      <c r="J279" s="159"/>
      <c r="K279" s="160"/>
    </row>
    <row r="280" spans="1:76" ht="14.4" x14ac:dyDescent="0.3">
      <c r="A280" s="32"/>
      <c r="C280" s="33" t="s">
        <v>533</v>
      </c>
      <c r="D280" s="33" t="s">
        <v>534</v>
      </c>
      <c r="F280" s="34">
        <v>56.550600000000003</v>
      </c>
      <c r="K280" s="35"/>
    </row>
    <row r="281" spans="1:76" ht="14.4" x14ac:dyDescent="0.3">
      <c r="A281" s="32"/>
      <c r="B281" s="36" t="s">
        <v>80</v>
      </c>
      <c r="C281" s="158" t="s">
        <v>535</v>
      </c>
      <c r="D281" s="159"/>
      <c r="E281" s="159"/>
      <c r="F281" s="159"/>
      <c r="G281" s="159"/>
      <c r="H281" s="159"/>
      <c r="I281" s="159"/>
      <c r="J281" s="159"/>
      <c r="K281" s="160"/>
      <c r="BX281" s="37" t="s">
        <v>535</v>
      </c>
    </row>
    <row r="282" spans="1:76" ht="14.4" x14ac:dyDescent="0.3">
      <c r="A282" s="38" t="s">
        <v>536</v>
      </c>
      <c r="B282" s="39" t="s">
        <v>537</v>
      </c>
      <c r="C282" s="162" t="s">
        <v>538</v>
      </c>
      <c r="D282" s="163"/>
      <c r="E282" s="39" t="s">
        <v>62</v>
      </c>
      <c r="F282" s="41">
        <v>65.033190000000005</v>
      </c>
      <c r="G282" s="41">
        <v>0</v>
      </c>
      <c r="H282" s="41">
        <f>ROUND(F282*AO282,2)</f>
        <v>0</v>
      </c>
      <c r="I282" s="41">
        <f>ROUND(F282*AP282,2)</f>
        <v>0</v>
      </c>
      <c r="J282" s="41">
        <f>ROUND(F282*G282,2)</f>
        <v>0</v>
      </c>
      <c r="K282" s="42" t="s">
        <v>63</v>
      </c>
      <c r="Z282" s="29">
        <f>ROUND(IF(AQ282="5",BJ282,0),2)</f>
        <v>0</v>
      </c>
      <c r="AB282" s="29">
        <f>ROUND(IF(AQ282="1",BH282,0),2)</f>
        <v>0</v>
      </c>
      <c r="AC282" s="29">
        <f>ROUND(IF(AQ282="1",BI282,0),2)</f>
        <v>0</v>
      </c>
      <c r="AD282" s="29">
        <f>ROUND(IF(AQ282="7",BH282,0),2)</f>
        <v>0</v>
      </c>
      <c r="AE282" s="29">
        <f>ROUND(IF(AQ282="7",BI282,0),2)</f>
        <v>0</v>
      </c>
      <c r="AF282" s="29">
        <f>ROUND(IF(AQ282="2",BH282,0),2)</f>
        <v>0</v>
      </c>
      <c r="AG282" s="29">
        <f>ROUND(IF(AQ282="2",BI282,0),2)</f>
        <v>0</v>
      </c>
      <c r="AH282" s="29">
        <f>ROUND(IF(AQ282="0",BJ282,0),2)</f>
        <v>0</v>
      </c>
      <c r="AI282" s="11" t="s">
        <v>58</v>
      </c>
      <c r="AJ282" s="41">
        <f>IF(AN282=0,J282,0)</f>
        <v>0</v>
      </c>
      <c r="AK282" s="41">
        <f>IF(AN282=12,J282,0)</f>
        <v>0</v>
      </c>
      <c r="AL282" s="41">
        <f>IF(AN282=21,J282,0)</f>
        <v>0</v>
      </c>
      <c r="AN282" s="29">
        <v>21</v>
      </c>
      <c r="AO282" s="29">
        <f>G282*1</f>
        <v>0</v>
      </c>
      <c r="AP282" s="29">
        <f>G282*(1-1)</f>
        <v>0</v>
      </c>
      <c r="AQ282" s="43" t="s">
        <v>111</v>
      </c>
      <c r="AV282" s="29">
        <f>ROUND(AW282+AX282,2)</f>
        <v>0</v>
      </c>
      <c r="AW282" s="29">
        <f>ROUND(F282*AO282,2)</f>
        <v>0</v>
      </c>
      <c r="AX282" s="29">
        <f>ROUND(F282*AP282,2)</f>
        <v>0</v>
      </c>
      <c r="AY282" s="31" t="s">
        <v>437</v>
      </c>
      <c r="AZ282" s="31" t="s">
        <v>411</v>
      </c>
      <c r="BA282" s="11" t="s">
        <v>66</v>
      </c>
      <c r="BC282" s="29">
        <f>AW282+AX282</f>
        <v>0</v>
      </c>
      <c r="BD282" s="29">
        <f>G282/(100-BE282)*100</f>
        <v>0</v>
      </c>
      <c r="BE282" s="29">
        <v>0</v>
      </c>
      <c r="BF282" s="29">
        <f>282</f>
        <v>282</v>
      </c>
      <c r="BH282" s="41">
        <f>F282*AO282</f>
        <v>0</v>
      </c>
      <c r="BI282" s="41">
        <f>F282*AP282</f>
        <v>0</v>
      </c>
      <c r="BJ282" s="41">
        <f>F282*G282</f>
        <v>0</v>
      </c>
      <c r="BK282" s="43" t="s">
        <v>339</v>
      </c>
      <c r="BL282" s="29">
        <v>712</v>
      </c>
      <c r="BW282" s="29">
        <v>21</v>
      </c>
      <c r="BX282" s="40" t="s">
        <v>538</v>
      </c>
    </row>
    <row r="283" spans="1:76" ht="14.4" x14ac:dyDescent="0.3">
      <c r="A283" s="32"/>
      <c r="C283" s="33" t="s">
        <v>533</v>
      </c>
      <c r="D283" s="33" t="s">
        <v>534</v>
      </c>
      <c r="F283" s="34">
        <v>56.550600000000003</v>
      </c>
      <c r="K283" s="35"/>
    </row>
    <row r="284" spans="1:76" ht="14.4" x14ac:dyDescent="0.3">
      <c r="A284" s="32"/>
      <c r="C284" s="33" t="s">
        <v>539</v>
      </c>
      <c r="D284" s="33" t="s">
        <v>54</v>
      </c>
      <c r="F284" s="34">
        <v>8.4825900000000001</v>
      </c>
      <c r="K284" s="35"/>
    </row>
    <row r="285" spans="1:76" ht="88.2" customHeight="1" x14ac:dyDescent="0.3">
      <c r="A285" s="32"/>
      <c r="B285" s="36" t="s">
        <v>80</v>
      </c>
      <c r="C285" s="158" t="s">
        <v>540</v>
      </c>
      <c r="D285" s="159"/>
      <c r="E285" s="159"/>
      <c r="F285" s="159"/>
      <c r="G285" s="159"/>
      <c r="H285" s="159"/>
      <c r="I285" s="159"/>
      <c r="J285" s="159"/>
      <c r="K285" s="160"/>
      <c r="BX285" s="44" t="s">
        <v>540</v>
      </c>
    </row>
    <row r="286" spans="1:76" ht="14.4" x14ac:dyDescent="0.3">
      <c r="A286" s="2" t="s">
        <v>541</v>
      </c>
      <c r="B286" s="3" t="s">
        <v>542</v>
      </c>
      <c r="C286" s="83" t="s">
        <v>543</v>
      </c>
      <c r="D286" s="84"/>
      <c r="E286" s="3" t="s">
        <v>62</v>
      </c>
      <c r="F286" s="29">
        <v>230.25855000000001</v>
      </c>
      <c r="G286" s="29">
        <v>0</v>
      </c>
      <c r="H286" s="29">
        <f>ROUND(F286*AO286,2)</f>
        <v>0</v>
      </c>
      <c r="I286" s="29">
        <f>ROUND(F286*AP286,2)</f>
        <v>0</v>
      </c>
      <c r="J286" s="29">
        <f>ROUND(F286*G286,2)</f>
        <v>0</v>
      </c>
      <c r="K286" s="30" t="s">
        <v>63</v>
      </c>
      <c r="Z286" s="29">
        <f>ROUND(IF(AQ286="5",BJ286,0),2)</f>
        <v>0</v>
      </c>
      <c r="AB286" s="29">
        <f>ROUND(IF(AQ286="1",BH286,0),2)</f>
        <v>0</v>
      </c>
      <c r="AC286" s="29">
        <f>ROUND(IF(AQ286="1",BI286,0),2)</f>
        <v>0</v>
      </c>
      <c r="AD286" s="29">
        <f>ROUND(IF(AQ286="7",BH286,0),2)</f>
        <v>0</v>
      </c>
      <c r="AE286" s="29">
        <f>ROUND(IF(AQ286="7",BI286,0),2)</f>
        <v>0</v>
      </c>
      <c r="AF286" s="29">
        <f>ROUND(IF(AQ286="2",BH286,0),2)</f>
        <v>0</v>
      </c>
      <c r="AG286" s="29">
        <f>ROUND(IF(AQ286="2",BI286,0),2)</f>
        <v>0</v>
      </c>
      <c r="AH286" s="29">
        <f>ROUND(IF(AQ286="0",BJ286,0),2)</f>
        <v>0</v>
      </c>
      <c r="AI286" s="11" t="s">
        <v>58</v>
      </c>
      <c r="AJ286" s="29">
        <f>IF(AN286=0,J286,0)</f>
        <v>0</v>
      </c>
      <c r="AK286" s="29">
        <f>IF(AN286=12,J286,0)</f>
        <v>0</v>
      </c>
      <c r="AL286" s="29">
        <f>IF(AN286=21,J286,0)</f>
        <v>0</v>
      </c>
      <c r="AN286" s="29">
        <v>21</v>
      </c>
      <c r="AO286" s="29">
        <f>G286*0.708251967</f>
        <v>0</v>
      </c>
      <c r="AP286" s="29">
        <f>G286*(1-0.708251967)</f>
        <v>0</v>
      </c>
      <c r="AQ286" s="31" t="s">
        <v>111</v>
      </c>
      <c r="AV286" s="29">
        <f>ROUND(AW286+AX286,2)</f>
        <v>0</v>
      </c>
      <c r="AW286" s="29">
        <f>ROUND(F286*AO286,2)</f>
        <v>0</v>
      </c>
      <c r="AX286" s="29">
        <f>ROUND(F286*AP286,2)</f>
        <v>0</v>
      </c>
      <c r="AY286" s="31" t="s">
        <v>437</v>
      </c>
      <c r="AZ286" s="31" t="s">
        <v>411</v>
      </c>
      <c r="BA286" s="11" t="s">
        <v>66</v>
      </c>
      <c r="BC286" s="29">
        <f>AW286+AX286</f>
        <v>0</v>
      </c>
      <c r="BD286" s="29">
        <f>G286/(100-BE286)*100</f>
        <v>0</v>
      </c>
      <c r="BE286" s="29">
        <v>0</v>
      </c>
      <c r="BF286" s="29">
        <f>286</f>
        <v>286</v>
      </c>
      <c r="BH286" s="29">
        <f>F286*AO286</f>
        <v>0</v>
      </c>
      <c r="BI286" s="29">
        <f>F286*AP286</f>
        <v>0</v>
      </c>
      <c r="BJ286" s="29">
        <f>F286*G286</f>
        <v>0</v>
      </c>
      <c r="BK286" s="31" t="s">
        <v>67</v>
      </c>
      <c r="BL286" s="29">
        <v>712</v>
      </c>
      <c r="BW286" s="29">
        <v>21</v>
      </c>
      <c r="BX286" s="5" t="s">
        <v>543</v>
      </c>
    </row>
    <row r="287" spans="1:76" ht="13.5" customHeight="1" x14ac:dyDescent="0.3">
      <c r="A287" s="32"/>
      <c r="B287" s="36" t="s">
        <v>89</v>
      </c>
      <c r="C287" s="158" t="s">
        <v>544</v>
      </c>
      <c r="D287" s="159"/>
      <c r="E287" s="159"/>
      <c r="F287" s="159"/>
      <c r="G287" s="159"/>
      <c r="H287" s="159"/>
      <c r="I287" s="159"/>
      <c r="J287" s="159"/>
      <c r="K287" s="160"/>
    </row>
    <row r="288" spans="1:76" ht="14.4" x14ac:dyDescent="0.3">
      <c r="A288" s="32"/>
      <c r="C288" s="33" t="s">
        <v>545</v>
      </c>
      <c r="D288" s="33" t="s">
        <v>451</v>
      </c>
      <c r="F288" s="34">
        <v>230.25855000000001</v>
      </c>
      <c r="K288" s="35"/>
    </row>
    <row r="289" spans="1:76" ht="52.8" x14ac:dyDescent="0.3">
      <c r="A289" s="32"/>
      <c r="B289" s="36" t="s">
        <v>80</v>
      </c>
      <c r="C289" s="158" t="s">
        <v>546</v>
      </c>
      <c r="D289" s="159"/>
      <c r="E289" s="159"/>
      <c r="F289" s="159"/>
      <c r="G289" s="159"/>
      <c r="H289" s="159"/>
      <c r="I289" s="159"/>
      <c r="J289" s="159"/>
      <c r="K289" s="160"/>
      <c r="BX289" s="37" t="s">
        <v>546</v>
      </c>
    </row>
    <row r="290" spans="1:76" ht="14.4" x14ac:dyDescent="0.3">
      <c r="A290" s="2" t="s">
        <v>547</v>
      </c>
      <c r="B290" s="3" t="s">
        <v>548</v>
      </c>
      <c r="C290" s="83" t="s">
        <v>549</v>
      </c>
      <c r="D290" s="84"/>
      <c r="E290" s="3" t="s">
        <v>62</v>
      </c>
      <c r="F290" s="29">
        <v>56.550600000000003</v>
      </c>
      <c r="G290" s="29">
        <v>0</v>
      </c>
      <c r="H290" s="29">
        <f>ROUND(F290*AO290,2)</f>
        <v>0</v>
      </c>
      <c r="I290" s="29">
        <f>ROUND(F290*AP290,2)</f>
        <v>0</v>
      </c>
      <c r="J290" s="29">
        <f>ROUND(F290*G290,2)</f>
        <v>0</v>
      </c>
      <c r="K290" s="30" t="s">
        <v>63</v>
      </c>
      <c r="Z290" s="29">
        <f>ROUND(IF(AQ290="5",BJ290,0),2)</f>
        <v>0</v>
      </c>
      <c r="AB290" s="29">
        <f>ROUND(IF(AQ290="1",BH290,0),2)</f>
        <v>0</v>
      </c>
      <c r="AC290" s="29">
        <f>ROUND(IF(AQ290="1",BI290,0),2)</f>
        <v>0</v>
      </c>
      <c r="AD290" s="29">
        <f>ROUND(IF(AQ290="7",BH290,0),2)</f>
        <v>0</v>
      </c>
      <c r="AE290" s="29">
        <f>ROUND(IF(AQ290="7",BI290,0),2)</f>
        <v>0</v>
      </c>
      <c r="AF290" s="29">
        <f>ROUND(IF(AQ290="2",BH290,0),2)</f>
        <v>0</v>
      </c>
      <c r="AG290" s="29">
        <f>ROUND(IF(AQ290="2",BI290,0),2)</f>
        <v>0</v>
      </c>
      <c r="AH290" s="29">
        <f>ROUND(IF(AQ290="0",BJ290,0),2)</f>
        <v>0</v>
      </c>
      <c r="AI290" s="11" t="s">
        <v>58</v>
      </c>
      <c r="AJ290" s="29">
        <f>IF(AN290=0,J290,0)</f>
        <v>0</v>
      </c>
      <c r="AK290" s="29">
        <f>IF(AN290=12,J290,0)</f>
        <v>0</v>
      </c>
      <c r="AL290" s="29">
        <f>IF(AN290=21,J290,0)</f>
        <v>0</v>
      </c>
      <c r="AN290" s="29">
        <v>21</v>
      </c>
      <c r="AO290" s="29">
        <f>G290*0.096558279</f>
        <v>0</v>
      </c>
      <c r="AP290" s="29">
        <f>G290*(1-0.096558279)</f>
        <v>0</v>
      </c>
      <c r="AQ290" s="31" t="s">
        <v>111</v>
      </c>
      <c r="AV290" s="29">
        <f>ROUND(AW290+AX290,2)</f>
        <v>0</v>
      </c>
      <c r="AW290" s="29">
        <f>ROUND(F290*AO290,2)</f>
        <v>0</v>
      </c>
      <c r="AX290" s="29">
        <f>ROUND(F290*AP290,2)</f>
        <v>0</v>
      </c>
      <c r="AY290" s="31" t="s">
        <v>437</v>
      </c>
      <c r="AZ290" s="31" t="s">
        <v>411</v>
      </c>
      <c r="BA290" s="11" t="s">
        <v>66</v>
      </c>
      <c r="BC290" s="29">
        <f>AW290+AX290</f>
        <v>0</v>
      </c>
      <c r="BD290" s="29">
        <f>G290/(100-BE290)*100</f>
        <v>0</v>
      </c>
      <c r="BE290" s="29">
        <v>0</v>
      </c>
      <c r="BF290" s="29">
        <f>290</f>
        <v>290</v>
      </c>
      <c r="BH290" s="29">
        <f>F290*AO290</f>
        <v>0</v>
      </c>
      <c r="BI290" s="29">
        <f>F290*AP290</f>
        <v>0</v>
      </c>
      <c r="BJ290" s="29">
        <f>F290*G290</f>
        <v>0</v>
      </c>
      <c r="BK290" s="31" t="s">
        <v>67</v>
      </c>
      <c r="BL290" s="29">
        <v>712</v>
      </c>
      <c r="BW290" s="29">
        <v>21</v>
      </c>
      <c r="BX290" s="5" t="s">
        <v>549</v>
      </c>
    </row>
    <row r="291" spans="1:76" ht="13.5" customHeight="1" x14ac:dyDescent="0.3">
      <c r="A291" s="32"/>
      <c r="B291" s="36" t="s">
        <v>89</v>
      </c>
      <c r="C291" s="158" t="s">
        <v>550</v>
      </c>
      <c r="D291" s="159"/>
      <c r="E291" s="159"/>
      <c r="F291" s="159"/>
      <c r="G291" s="159"/>
      <c r="H291" s="159"/>
      <c r="I291" s="159"/>
      <c r="J291" s="159"/>
      <c r="K291" s="160"/>
    </row>
    <row r="292" spans="1:76" ht="14.4" x14ac:dyDescent="0.3">
      <c r="A292" s="32"/>
      <c r="C292" s="33" t="s">
        <v>533</v>
      </c>
      <c r="D292" s="33" t="s">
        <v>534</v>
      </c>
      <c r="F292" s="34">
        <v>56.550600000000003</v>
      </c>
      <c r="K292" s="35"/>
    </row>
    <row r="293" spans="1:76" ht="14.4" x14ac:dyDescent="0.3">
      <c r="A293" s="38" t="s">
        <v>551</v>
      </c>
      <c r="B293" s="39" t="s">
        <v>552</v>
      </c>
      <c r="C293" s="162" t="s">
        <v>553</v>
      </c>
      <c r="D293" s="163"/>
      <c r="E293" s="39" t="s">
        <v>62</v>
      </c>
      <c r="F293" s="41">
        <v>65.598699999999994</v>
      </c>
      <c r="G293" s="41">
        <v>0</v>
      </c>
      <c r="H293" s="41">
        <f>ROUND(F293*AO293,2)</f>
        <v>0</v>
      </c>
      <c r="I293" s="41">
        <f>ROUND(F293*AP293,2)</f>
        <v>0</v>
      </c>
      <c r="J293" s="41">
        <f>ROUND(F293*G293,2)</f>
        <v>0</v>
      </c>
      <c r="K293" s="42" t="s">
        <v>63</v>
      </c>
      <c r="Z293" s="29">
        <f>ROUND(IF(AQ293="5",BJ293,0),2)</f>
        <v>0</v>
      </c>
      <c r="AB293" s="29">
        <f>ROUND(IF(AQ293="1",BH293,0),2)</f>
        <v>0</v>
      </c>
      <c r="AC293" s="29">
        <f>ROUND(IF(AQ293="1",BI293,0),2)</f>
        <v>0</v>
      </c>
      <c r="AD293" s="29">
        <f>ROUND(IF(AQ293="7",BH293,0),2)</f>
        <v>0</v>
      </c>
      <c r="AE293" s="29">
        <f>ROUND(IF(AQ293="7",BI293,0),2)</f>
        <v>0</v>
      </c>
      <c r="AF293" s="29">
        <f>ROUND(IF(AQ293="2",BH293,0),2)</f>
        <v>0</v>
      </c>
      <c r="AG293" s="29">
        <f>ROUND(IF(AQ293="2",BI293,0),2)</f>
        <v>0</v>
      </c>
      <c r="AH293" s="29">
        <f>ROUND(IF(AQ293="0",BJ293,0),2)</f>
        <v>0</v>
      </c>
      <c r="AI293" s="11" t="s">
        <v>58</v>
      </c>
      <c r="AJ293" s="41">
        <f>IF(AN293=0,J293,0)</f>
        <v>0</v>
      </c>
      <c r="AK293" s="41">
        <f>IF(AN293=12,J293,0)</f>
        <v>0</v>
      </c>
      <c r="AL293" s="41">
        <f>IF(AN293=21,J293,0)</f>
        <v>0</v>
      </c>
      <c r="AN293" s="29">
        <v>21</v>
      </c>
      <c r="AO293" s="29">
        <f>G293*1</f>
        <v>0</v>
      </c>
      <c r="AP293" s="29">
        <f>G293*(1-1)</f>
        <v>0</v>
      </c>
      <c r="AQ293" s="43" t="s">
        <v>111</v>
      </c>
      <c r="AV293" s="29">
        <f>ROUND(AW293+AX293,2)</f>
        <v>0</v>
      </c>
      <c r="AW293" s="29">
        <f>ROUND(F293*AO293,2)</f>
        <v>0</v>
      </c>
      <c r="AX293" s="29">
        <f>ROUND(F293*AP293,2)</f>
        <v>0</v>
      </c>
      <c r="AY293" s="31" t="s">
        <v>437</v>
      </c>
      <c r="AZ293" s="31" t="s">
        <v>411</v>
      </c>
      <c r="BA293" s="11" t="s">
        <v>66</v>
      </c>
      <c r="BC293" s="29">
        <f>AW293+AX293</f>
        <v>0</v>
      </c>
      <c r="BD293" s="29">
        <f>G293/(100-BE293)*100</f>
        <v>0</v>
      </c>
      <c r="BE293" s="29">
        <v>0</v>
      </c>
      <c r="BF293" s="29">
        <f>293</f>
        <v>293</v>
      </c>
      <c r="BH293" s="41">
        <f>F293*AO293</f>
        <v>0</v>
      </c>
      <c r="BI293" s="41">
        <f>F293*AP293</f>
        <v>0</v>
      </c>
      <c r="BJ293" s="41">
        <f>F293*G293</f>
        <v>0</v>
      </c>
      <c r="BK293" s="43" t="s">
        <v>339</v>
      </c>
      <c r="BL293" s="29">
        <v>712</v>
      </c>
      <c r="BW293" s="29">
        <v>21</v>
      </c>
      <c r="BX293" s="40" t="s">
        <v>553</v>
      </c>
    </row>
    <row r="294" spans="1:76" ht="14.4" x14ac:dyDescent="0.3">
      <c r="A294" s="32"/>
      <c r="C294" s="33" t="s">
        <v>554</v>
      </c>
      <c r="D294" s="33" t="s">
        <v>54</v>
      </c>
      <c r="F294" s="34">
        <v>56.550600000000003</v>
      </c>
      <c r="K294" s="35"/>
    </row>
    <row r="295" spans="1:76" ht="14.4" x14ac:dyDescent="0.3">
      <c r="A295" s="32"/>
      <c r="C295" s="33" t="s">
        <v>555</v>
      </c>
      <c r="D295" s="33" t="s">
        <v>54</v>
      </c>
      <c r="F295" s="34">
        <v>9.0480999999999998</v>
      </c>
      <c r="K295" s="35"/>
    </row>
    <row r="296" spans="1:76" ht="52.8" x14ac:dyDescent="0.3">
      <c r="A296" s="32"/>
      <c r="B296" s="36" t="s">
        <v>80</v>
      </c>
      <c r="C296" s="158" t="s">
        <v>556</v>
      </c>
      <c r="D296" s="159"/>
      <c r="E296" s="159"/>
      <c r="F296" s="159"/>
      <c r="G296" s="159"/>
      <c r="H296" s="159"/>
      <c r="I296" s="159"/>
      <c r="J296" s="159"/>
      <c r="K296" s="160"/>
      <c r="BX296" s="44" t="s">
        <v>556</v>
      </c>
    </row>
    <row r="297" spans="1:76" ht="14.4" x14ac:dyDescent="0.3">
      <c r="A297" s="2" t="s">
        <v>557</v>
      </c>
      <c r="B297" s="3" t="s">
        <v>558</v>
      </c>
      <c r="C297" s="83" t="s">
        <v>559</v>
      </c>
      <c r="D297" s="84"/>
      <c r="E297" s="3" t="s">
        <v>481</v>
      </c>
      <c r="F297" s="29">
        <v>11</v>
      </c>
      <c r="G297" s="29">
        <v>0</v>
      </c>
      <c r="H297" s="29">
        <f>ROUND(F297*AO297,2)</f>
        <v>0</v>
      </c>
      <c r="I297" s="29">
        <f>ROUND(F297*AP297,2)</f>
        <v>0</v>
      </c>
      <c r="J297" s="29">
        <f>ROUND(F297*G297,2)</f>
        <v>0</v>
      </c>
      <c r="K297" s="30" t="s">
        <v>63</v>
      </c>
      <c r="Z297" s="29">
        <f>ROUND(IF(AQ297="5",BJ297,0),2)</f>
        <v>0</v>
      </c>
      <c r="AB297" s="29">
        <f>ROUND(IF(AQ297="1",BH297,0),2)</f>
        <v>0</v>
      </c>
      <c r="AC297" s="29">
        <f>ROUND(IF(AQ297="1",BI297,0),2)</f>
        <v>0</v>
      </c>
      <c r="AD297" s="29">
        <f>ROUND(IF(AQ297="7",BH297,0),2)</f>
        <v>0</v>
      </c>
      <c r="AE297" s="29">
        <f>ROUND(IF(AQ297="7",BI297,0),2)</f>
        <v>0</v>
      </c>
      <c r="AF297" s="29">
        <f>ROUND(IF(AQ297="2",BH297,0),2)</f>
        <v>0</v>
      </c>
      <c r="AG297" s="29">
        <f>ROUND(IF(AQ297="2",BI297,0),2)</f>
        <v>0</v>
      </c>
      <c r="AH297" s="29">
        <f>ROUND(IF(AQ297="0",BJ297,0),2)</f>
        <v>0</v>
      </c>
      <c r="AI297" s="11" t="s">
        <v>58</v>
      </c>
      <c r="AJ297" s="29">
        <f>IF(AN297=0,J297,0)</f>
        <v>0</v>
      </c>
      <c r="AK297" s="29">
        <f>IF(AN297=12,J297,0)</f>
        <v>0</v>
      </c>
      <c r="AL297" s="29">
        <f>IF(AN297=21,J297,0)</f>
        <v>0</v>
      </c>
      <c r="AN297" s="29">
        <v>21</v>
      </c>
      <c r="AO297" s="29">
        <f>G297*0.540537068</f>
        <v>0</v>
      </c>
      <c r="AP297" s="29">
        <f>G297*(1-0.540537068)</f>
        <v>0</v>
      </c>
      <c r="AQ297" s="31" t="s">
        <v>111</v>
      </c>
      <c r="AV297" s="29">
        <f>ROUND(AW297+AX297,2)</f>
        <v>0</v>
      </c>
      <c r="AW297" s="29">
        <f>ROUND(F297*AO297,2)</f>
        <v>0</v>
      </c>
      <c r="AX297" s="29">
        <f>ROUND(F297*AP297,2)</f>
        <v>0</v>
      </c>
      <c r="AY297" s="31" t="s">
        <v>437</v>
      </c>
      <c r="AZ297" s="31" t="s">
        <v>411</v>
      </c>
      <c r="BA297" s="11" t="s">
        <v>66</v>
      </c>
      <c r="BC297" s="29">
        <f>AW297+AX297</f>
        <v>0</v>
      </c>
      <c r="BD297" s="29">
        <f>G297/(100-BE297)*100</f>
        <v>0</v>
      </c>
      <c r="BE297" s="29">
        <v>0</v>
      </c>
      <c r="BF297" s="29">
        <f>297</f>
        <v>297</v>
      </c>
      <c r="BH297" s="29">
        <f>F297*AO297</f>
        <v>0</v>
      </c>
      <c r="BI297" s="29">
        <f>F297*AP297</f>
        <v>0</v>
      </c>
      <c r="BJ297" s="29">
        <f>F297*G297</f>
        <v>0</v>
      </c>
      <c r="BK297" s="31" t="s">
        <v>67</v>
      </c>
      <c r="BL297" s="29">
        <v>712</v>
      </c>
      <c r="BW297" s="29">
        <v>21</v>
      </c>
      <c r="BX297" s="5" t="s">
        <v>559</v>
      </c>
    </row>
    <row r="298" spans="1:76" ht="14.4" x14ac:dyDescent="0.3">
      <c r="A298" s="32"/>
      <c r="C298" s="33" t="s">
        <v>84</v>
      </c>
      <c r="D298" s="33" t="s">
        <v>451</v>
      </c>
      <c r="F298" s="34">
        <v>4</v>
      </c>
      <c r="K298" s="35"/>
    </row>
    <row r="299" spans="1:76" ht="14.4" x14ac:dyDescent="0.3">
      <c r="A299" s="32"/>
      <c r="C299" s="33" t="s">
        <v>72</v>
      </c>
      <c r="D299" s="33" t="s">
        <v>560</v>
      </c>
      <c r="F299" s="34">
        <v>2</v>
      </c>
      <c r="K299" s="35"/>
    </row>
    <row r="300" spans="1:76" ht="14.4" x14ac:dyDescent="0.3">
      <c r="A300" s="32"/>
      <c r="C300" s="33" t="s">
        <v>72</v>
      </c>
      <c r="D300" s="33" t="s">
        <v>561</v>
      </c>
      <c r="F300" s="34">
        <v>2</v>
      </c>
      <c r="K300" s="35"/>
    </row>
    <row r="301" spans="1:76" ht="14.4" x14ac:dyDescent="0.3">
      <c r="A301" s="32"/>
      <c r="C301" s="33" t="s">
        <v>75</v>
      </c>
      <c r="D301" s="33" t="s">
        <v>562</v>
      </c>
      <c r="F301" s="34">
        <v>3</v>
      </c>
      <c r="K301" s="35"/>
    </row>
    <row r="302" spans="1:76" ht="14.4" x14ac:dyDescent="0.3">
      <c r="A302" s="32"/>
      <c r="B302" s="36" t="s">
        <v>80</v>
      </c>
      <c r="C302" s="158" t="s">
        <v>563</v>
      </c>
      <c r="D302" s="159"/>
      <c r="E302" s="159"/>
      <c r="F302" s="159"/>
      <c r="G302" s="159"/>
      <c r="H302" s="159"/>
      <c r="I302" s="159"/>
      <c r="J302" s="159"/>
      <c r="K302" s="160"/>
      <c r="BX302" s="37" t="s">
        <v>563</v>
      </c>
    </row>
    <row r="303" spans="1:76" ht="14.4" x14ac:dyDescent="0.3">
      <c r="A303" s="2" t="s">
        <v>564</v>
      </c>
      <c r="B303" s="3" t="s">
        <v>565</v>
      </c>
      <c r="C303" s="83" t="s">
        <v>566</v>
      </c>
      <c r="D303" s="84"/>
      <c r="E303" s="3" t="s">
        <v>481</v>
      </c>
      <c r="F303" s="29">
        <v>8</v>
      </c>
      <c r="G303" s="29">
        <v>0</v>
      </c>
      <c r="H303" s="29">
        <f>ROUND(F303*AO303,2)</f>
        <v>0</v>
      </c>
      <c r="I303" s="29">
        <f>ROUND(F303*AP303,2)</f>
        <v>0</v>
      </c>
      <c r="J303" s="29">
        <f>ROUND(F303*G303,2)</f>
        <v>0</v>
      </c>
      <c r="K303" s="30" t="s">
        <v>63</v>
      </c>
      <c r="Z303" s="29">
        <f>ROUND(IF(AQ303="5",BJ303,0),2)</f>
        <v>0</v>
      </c>
      <c r="AB303" s="29">
        <f>ROUND(IF(AQ303="1",BH303,0),2)</f>
        <v>0</v>
      </c>
      <c r="AC303" s="29">
        <f>ROUND(IF(AQ303="1",BI303,0),2)</f>
        <v>0</v>
      </c>
      <c r="AD303" s="29">
        <f>ROUND(IF(AQ303="7",BH303,0),2)</f>
        <v>0</v>
      </c>
      <c r="AE303" s="29">
        <f>ROUND(IF(AQ303="7",BI303,0),2)</f>
        <v>0</v>
      </c>
      <c r="AF303" s="29">
        <f>ROUND(IF(AQ303="2",BH303,0),2)</f>
        <v>0</v>
      </c>
      <c r="AG303" s="29">
        <f>ROUND(IF(AQ303="2",BI303,0),2)</f>
        <v>0</v>
      </c>
      <c r="AH303" s="29">
        <f>ROUND(IF(AQ303="0",BJ303,0),2)</f>
        <v>0</v>
      </c>
      <c r="AI303" s="11" t="s">
        <v>58</v>
      </c>
      <c r="AJ303" s="29">
        <f>IF(AN303=0,J303,0)</f>
        <v>0</v>
      </c>
      <c r="AK303" s="29">
        <f>IF(AN303=12,J303,0)</f>
        <v>0</v>
      </c>
      <c r="AL303" s="29">
        <f>IF(AN303=21,J303,0)</f>
        <v>0</v>
      </c>
      <c r="AN303" s="29">
        <v>21</v>
      </c>
      <c r="AO303" s="29">
        <f>G303*0.540537068</f>
        <v>0</v>
      </c>
      <c r="AP303" s="29">
        <f>G303*(1-0.540537068)</f>
        <v>0</v>
      </c>
      <c r="AQ303" s="31" t="s">
        <v>111</v>
      </c>
      <c r="AV303" s="29">
        <f>ROUND(AW303+AX303,2)</f>
        <v>0</v>
      </c>
      <c r="AW303" s="29">
        <f>ROUND(F303*AO303,2)</f>
        <v>0</v>
      </c>
      <c r="AX303" s="29">
        <f>ROUND(F303*AP303,2)</f>
        <v>0</v>
      </c>
      <c r="AY303" s="31" t="s">
        <v>437</v>
      </c>
      <c r="AZ303" s="31" t="s">
        <v>411</v>
      </c>
      <c r="BA303" s="11" t="s">
        <v>66</v>
      </c>
      <c r="BC303" s="29">
        <f>AW303+AX303</f>
        <v>0</v>
      </c>
      <c r="BD303" s="29">
        <f>G303/(100-BE303)*100</f>
        <v>0</v>
      </c>
      <c r="BE303" s="29">
        <v>0</v>
      </c>
      <c r="BF303" s="29">
        <f>303</f>
        <v>303</v>
      </c>
      <c r="BH303" s="29">
        <f>F303*AO303</f>
        <v>0</v>
      </c>
      <c r="BI303" s="29">
        <f>F303*AP303</f>
        <v>0</v>
      </c>
      <c r="BJ303" s="29">
        <f>F303*G303</f>
        <v>0</v>
      </c>
      <c r="BK303" s="31" t="s">
        <v>67</v>
      </c>
      <c r="BL303" s="29">
        <v>712</v>
      </c>
      <c r="BW303" s="29">
        <v>21</v>
      </c>
      <c r="BX303" s="5" t="s">
        <v>566</v>
      </c>
    </row>
    <row r="304" spans="1:76" ht="14.4" x14ac:dyDescent="0.3">
      <c r="A304" s="32"/>
      <c r="C304" s="33" t="s">
        <v>84</v>
      </c>
      <c r="D304" s="33" t="s">
        <v>451</v>
      </c>
      <c r="F304" s="34">
        <v>4</v>
      </c>
      <c r="K304" s="35"/>
    </row>
    <row r="305" spans="1:76" ht="14.4" x14ac:dyDescent="0.3">
      <c r="A305" s="32"/>
      <c r="C305" s="33" t="s">
        <v>72</v>
      </c>
      <c r="D305" s="33" t="s">
        <v>560</v>
      </c>
      <c r="F305" s="34">
        <v>2</v>
      </c>
      <c r="K305" s="35"/>
    </row>
    <row r="306" spans="1:76" ht="14.4" x14ac:dyDescent="0.3">
      <c r="A306" s="32"/>
      <c r="C306" s="33" t="s">
        <v>72</v>
      </c>
      <c r="D306" s="33" t="s">
        <v>561</v>
      </c>
      <c r="F306" s="34">
        <v>2</v>
      </c>
      <c r="K306" s="35"/>
    </row>
    <row r="307" spans="1:76" ht="14.4" x14ac:dyDescent="0.3">
      <c r="A307" s="32"/>
      <c r="B307" s="36" t="s">
        <v>80</v>
      </c>
      <c r="C307" s="158" t="s">
        <v>563</v>
      </c>
      <c r="D307" s="159"/>
      <c r="E307" s="159"/>
      <c r="F307" s="159"/>
      <c r="G307" s="159"/>
      <c r="H307" s="159"/>
      <c r="I307" s="159"/>
      <c r="J307" s="159"/>
      <c r="K307" s="160"/>
      <c r="BX307" s="37" t="s">
        <v>563</v>
      </c>
    </row>
    <row r="308" spans="1:76" ht="14.4" x14ac:dyDescent="0.3">
      <c r="A308" s="2" t="s">
        <v>567</v>
      </c>
      <c r="B308" s="3" t="s">
        <v>568</v>
      </c>
      <c r="C308" s="83" t="s">
        <v>569</v>
      </c>
      <c r="D308" s="84"/>
      <c r="E308" s="3" t="s">
        <v>62</v>
      </c>
      <c r="F308" s="29">
        <v>10.91052</v>
      </c>
      <c r="G308" s="29">
        <v>0</v>
      </c>
      <c r="H308" s="29">
        <f>ROUND(F308*AO308,2)</f>
        <v>0</v>
      </c>
      <c r="I308" s="29">
        <f>ROUND(F308*AP308,2)</f>
        <v>0</v>
      </c>
      <c r="J308" s="29">
        <f>ROUND(F308*G308,2)</f>
        <v>0</v>
      </c>
      <c r="K308" s="30" t="s">
        <v>63</v>
      </c>
      <c r="Z308" s="29">
        <f>ROUND(IF(AQ308="5",BJ308,0),2)</f>
        <v>0</v>
      </c>
      <c r="AB308" s="29">
        <f>ROUND(IF(AQ308="1",BH308,0),2)</f>
        <v>0</v>
      </c>
      <c r="AC308" s="29">
        <f>ROUND(IF(AQ308="1",BI308,0),2)</f>
        <v>0</v>
      </c>
      <c r="AD308" s="29">
        <f>ROUND(IF(AQ308="7",BH308,0),2)</f>
        <v>0</v>
      </c>
      <c r="AE308" s="29">
        <f>ROUND(IF(AQ308="7",BI308,0),2)</f>
        <v>0</v>
      </c>
      <c r="AF308" s="29">
        <f>ROUND(IF(AQ308="2",BH308,0),2)</f>
        <v>0</v>
      </c>
      <c r="AG308" s="29">
        <f>ROUND(IF(AQ308="2",BI308,0),2)</f>
        <v>0</v>
      </c>
      <c r="AH308" s="29">
        <f>ROUND(IF(AQ308="0",BJ308,0),2)</f>
        <v>0</v>
      </c>
      <c r="AI308" s="11" t="s">
        <v>58</v>
      </c>
      <c r="AJ308" s="29">
        <f>IF(AN308=0,J308,0)</f>
        <v>0</v>
      </c>
      <c r="AK308" s="29">
        <f>IF(AN308=12,J308,0)</f>
        <v>0</v>
      </c>
      <c r="AL308" s="29">
        <f>IF(AN308=21,J308,0)</f>
        <v>0</v>
      </c>
      <c r="AN308" s="29">
        <v>21</v>
      </c>
      <c r="AO308" s="29">
        <f>G308*0.352416137</f>
        <v>0</v>
      </c>
      <c r="AP308" s="29">
        <f>G308*(1-0.352416137)</f>
        <v>0</v>
      </c>
      <c r="AQ308" s="31" t="s">
        <v>111</v>
      </c>
      <c r="AV308" s="29">
        <f>ROUND(AW308+AX308,2)</f>
        <v>0</v>
      </c>
      <c r="AW308" s="29">
        <f>ROUND(F308*AO308,2)</f>
        <v>0</v>
      </c>
      <c r="AX308" s="29">
        <f>ROUND(F308*AP308,2)</f>
        <v>0</v>
      </c>
      <c r="AY308" s="31" t="s">
        <v>437</v>
      </c>
      <c r="AZ308" s="31" t="s">
        <v>411</v>
      </c>
      <c r="BA308" s="11" t="s">
        <v>66</v>
      </c>
      <c r="BC308" s="29">
        <f>AW308+AX308</f>
        <v>0</v>
      </c>
      <c r="BD308" s="29">
        <f>G308/(100-BE308)*100</f>
        <v>0</v>
      </c>
      <c r="BE308" s="29">
        <v>0</v>
      </c>
      <c r="BF308" s="29">
        <f>308</f>
        <v>308</v>
      </c>
      <c r="BH308" s="29">
        <f>F308*AO308</f>
        <v>0</v>
      </c>
      <c r="BI308" s="29">
        <f>F308*AP308</f>
        <v>0</v>
      </c>
      <c r="BJ308" s="29">
        <f>F308*G308</f>
        <v>0</v>
      </c>
      <c r="BK308" s="31" t="s">
        <v>67</v>
      </c>
      <c r="BL308" s="29">
        <v>712</v>
      </c>
      <c r="BW308" s="29">
        <v>21</v>
      </c>
      <c r="BX308" s="5" t="s">
        <v>569</v>
      </c>
    </row>
    <row r="309" spans="1:76" ht="14.4" x14ac:dyDescent="0.3">
      <c r="A309" s="32"/>
      <c r="C309" s="33" t="s">
        <v>570</v>
      </c>
      <c r="D309" s="33" t="s">
        <v>571</v>
      </c>
      <c r="F309" s="34">
        <v>7.9076399999999998</v>
      </c>
      <c r="K309" s="35"/>
    </row>
    <row r="310" spans="1:76" ht="14.4" x14ac:dyDescent="0.3">
      <c r="A310" s="32"/>
      <c r="C310" s="33" t="s">
        <v>572</v>
      </c>
      <c r="D310" s="33" t="s">
        <v>573</v>
      </c>
      <c r="F310" s="34">
        <v>3.0028800000000002</v>
      </c>
      <c r="K310" s="35"/>
    </row>
    <row r="311" spans="1:76" ht="14.4" x14ac:dyDescent="0.3">
      <c r="A311" s="2" t="s">
        <v>574</v>
      </c>
      <c r="B311" s="3" t="s">
        <v>575</v>
      </c>
      <c r="C311" s="83" t="s">
        <v>576</v>
      </c>
      <c r="D311" s="84"/>
      <c r="E311" s="3" t="s">
        <v>62</v>
      </c>
      <c r="F311" s="29">
        <v>44.891300000000001</v>
      </c>
      <c r="G311" s="29">
        <v>0</v>
      </c>
      <c r="H311" s="29">
        <f>ROUND(F311*AO311,2)</f>
        <v>0</v>
      </c>
      <c r="I311" s="29">
        <f>ROUND(F311*AP311,2)</f>
        <v>0</v>
      </c>
      <c r="J311" s="29">
        <f>ROUND(F311*G311,2)</f>
        <v>0</v>
      </c>
      <c r="K311" s="30" t="s">
        <v>63</v>
      </c>
      <c r="Z311" s="29">
        <f>ROUND(IF(AQ311="5",BJ311,0),2)</f>
        <v>0</v>
      </c>
      <c r="AB311" s="29">
        <f>ROUND(IF(AQ311="1",BH311,0),2)</f>
        <v>0</v>
      </c>
      <c r="AC311" s="29">
        <f>ROUND(IF(AQ311="1",BI311,0),2)</f>
        <v>0</v>
      </c>
      <c r="AD311" s="29">
        <f>ROUND(IF(AQ311="7",BH311,0),2)</f>
        <v>0</v>
      </c>
      <c r="AE311" s="29">
        <f>ROUND(IF(AQ311="7",BI311,0),2)</f>
        <v>0</v>
      </c>
      <c r="AF311" s="29">
        <f>ROUND(IF(AQ311="2",BH311,0),2)</f>
        <v>0</v>
      </c>
      <c r="AG311" s="29">
        <f>ROUND(IF(AQ311="2",BI311,0),2)</f>
        <v>0</v>
      </c>
      <c r="AH311" s="29">
        <f>ROUND(IF(AQ311="0",BJ311,0),2)</f>
        <v>0</v>
      </c>
      <c r="AI311" s="11" t="s">
        <v>58</v>
      </c>
      <c r="AJ311" s="29">
        <f>IF(AN311=0,J311,0)</f>
        <v>0</v>
      </c>
      <c r="AK311" s="29">
        <f>IF(AN311=12,J311,0)</f>
        <v>0</v>
      </c>
      <c r="AL311" s="29">
        <f>IF(AN311=21,J311,0)</f>
        <v>0</v>
      </c>
      <c r="AN311" s="29">
        <v>21</v>
      </c>
      <c r="AO311" s="29">
        <f>G311*0</f>
        <v>0</v>
      </c>
      <c r="AP311" s="29">
        <f>G311*(1-0)</f>
        <v>0</v>
      </c>
      <c r="AQ311" s="31" t="s">
        <v>111</v>
      </c>
      <c r="AV311" s="29">
        <f>ROUND(AW311+AX311,2)</f>
        <v>0</v>
      </c>
      <c r="AW311" s="29">
        <f>ROUND(F311*AO311,2)</f>
        <v>0</v>
      </c>
      <c r="AX311" s="29">
        <f>ROUND(F311*AP311,2)</f>
        <v>0</v>
      </c>
      <c r="AY311" s="31" t="s">
        <v>437</v>
      </c>
      <c r="AZ311" s="31" t="s">
        <v>411</v>
      </c>
      <c r="BA311" s="11" t="s">
        <v>66</v>
      </c>
      <c r="BC311" s="29">
        <f>AW311+AX311</f>
        <v>0</v>
      </c>
      <c r="BD311" s="29">
        <f>G311/(100-BE311)*100</f>
        <v>0</v>
      </c>
      <c r="BE311" s="29">
        <v>0</v>
      </c>
      <c r="BF311" s="29">
        <f>311</f>
        <v>311</v>
      </c>
      <c r="BH311" s="29">
        <f>F311*AO311</f>
        <v>0</v>
      </c>
      <c r="BI311" s="29">
        <f>F311*AP311</f>
        <v>0</v>
      </c>
      <c r="BJ311" s="29">
        <f>F311*G311</f>
        <v>0</v>
      </c>
      <c r="BK311" s="31" t="s">
        <v>67</v>
      </c>
      <c r="BL311" s="29">
        <v>712</v>
      </c>
      <c r="BW311" s="29">
        <v>21</v>
      </c>
      <c r="BX311" s="5" t="s">
        <v>576</v>
      </c>
    </row>
    <row r="312" spans="1:76" ht="13.5" customHeight="1" x14ac:dyDescent="0.3">
      <c r="A312" s="32"/>
      <c r="B312" s="36" t="s">
        <v>89</v>
      </c>
      <c r="C312" s="158" t="s">
        <v>532</v>
      </c>
      <c r="D312" s="159"/>
      <c r="E312" s="159"/>
      <c r="F312" s="159"/>
      <c r="G312" s="159"/>
      <c r="H312" s="159"/>
      <c r="I312" s="159"/>
      <c r="J312" s="159"/>
      <c r="K312" s="160"/>
    </row>
    <row r="313" spans="1:76" ht="14.4" x14ac:dyDescent="0.3">
      <c r="A313" s="32"/>
      <c r="C313" s="33" t="s">
        <v>577</v>
      </c>
      <c r="D313" s="33" t="s">
        <v>560</v>
      </c>
      <c r="F313" s="34">
        <v>25.429300000000001</v>
      </c>
      <c r="K313" s="35"/>
    </row>
    <row r="314" spans="1:76" ht="14.4" x14ac:dyDescent="0.3">
      <c r="A314" s="32"/>
      <c r="C314" s="33" t="s">
        <v>578</v>
      </c>
      <c r="D314" s="33" t="s">
        <v>561</v>
      </c>
      <c r="F314" s="34">
        <v>15.552</v>
      </c>
      <c r="K314" s="35"/>
    </row>
    <row r="315" spans="1:76" ht="14.4" x14ac:dyDescent="0.3">
      <c r="A315" s="32"/>
      <c r="C315" s="33" t="s">
        <v>579</v>
      </c>
      <c r="D315" s="33" t="s">
        <v>562</v>
      </c>
      <c r="F315" s="34">
        <v>3.91</v>
      </c>
      <c r="K315" s="35"/>
    </row>
    <row r="316" spans="1:76" ht="14.4" x14ac:dyDescent="0.3">
      <c r="A316" s="38" t="s">
        <v>580</v>
      </c>
      <c r="B316" s="39" t="s">
        <v>537</v>
      </c>
      <c r="C316" s="162" t="s">
        <v>538</v>
      </c>
      <c r="D316" s="163"/>
      <c r="E316" s="39" t="s">
        <v>62</v>
      </c>
      <c r="F316" s="41">
        <v>50.278260000000003</v>
      </c>
      <c r="G316" s="41">
        <v>0</v>
      </c>
      <c r="H316" s="41">
        <f>ROUND(F316*AO316,2)</f>
        <v>0</v>
      </c>
      <c r="I316" s="41">
        <f>ROUND(F316*AP316,2)</f>
        <v>0</v>
      </c>
      <c r="J316" s="41">
        <f>ROUND(F316*G316,2)</f>
        <v>0</v>
      </c>
      <c r="K316" s="42" t="s">
        <v>63</v>
      </c>
      <c r="Z316" s="29">
        <f>ROUND(IF(AQ316="5",BJ316,0),2)</f>
        <v>0</v>
      </c>
      <c r="AB316" s="29">
        <f>ROUND(IF(AQ316="1",BH316,0),2)</f>
        <v>0</v>
      </c>
      <c r="AC316" s="29">
        <f>ROUND(IF(AQ316="1",BI316,0),2)</f>
        <v>0</v>
      </c>
      <c r="AD316" s="29">
        <f>ROUND(IF(AQ316="7",BH316,0),2)</f>
        <v>0</v>
      </c>
      <c r="AE316" s="29">
        <f>ROUND(IF(AQ316="7",BI316,0),2)</f>
        <v>0</v>
      </c>
      <c r="AF316" s="29">
        <f>ROUND(IF(AQ316="2",BH316,0),2)</f>
        <v>0</v>
      </c>
      <c r="AG316" s="29">
        <f>ROUND(IF(AQ316="2",BI316,0),2)</f>
        <v>0</v>
      </c>
      <c r="AH316" s="29">
        <f>ROUND(IF(AQ316="0",BJ316,0),2)</f>
        <v>0</v>
      </c>
      <c r="AI316" s="11" t="s">
        <v>58</v>
      </c>
      <c r="AJ316" s="41">
        <f>IF(AN316=0,J316,0)</f>
        <v>0</v>
      </c>
      <c r="AK316" s="41">
        <f>IF(AN316=12,J316,0)</f>
        <v>0</v>
      </c>
      <c r="AL316" s="41">
        <f>IF(AN316=21,J316,0)</f>
        <v>0</v>
      </c>
      <c r="AN316" s="29">
        <v>21</v>
      </c>
      <c r="AO316" s="29">
        <f>G316*1</f>
        <v>0</v>
      </c>
      <c r="AP316" s="29">
        <f>G316*(1-1)</f>
        <v>0</v>
      </c>
      <c r="AQ316" s="43" t="s">
        <v>111</v>
      </c>
      <c r="AV316" s="29">
        <f>ROUND(AW316+AX316,2)</f>
        <v>0</v>
      </c>
      <c r="AW316" s="29">
        <f>ROUND(F316*AO316,2)</f>
        <v>0</v>
      </c>
      <c r="AX316" s="29">
        <f>ROUND(F316*AP316,2)</f>
        <v>0</v>
      </c>
      <c r="AY316" s="31" t="s">
        <v>437</v>
      </c>
      <c r="AZ316" s="31" t="s">
        <v>411</v>
      </c>
      <c r="BA316" s="11" t="s">
        <v>66</v>
      </c>
      <c r="BC316" s="29">
        <f>AW316+AX316</f>
        <v>0</v>
      </c>
      <c r="BD316" s="29">
        <f>G316/(100-BE316)*100</f>
        <v>0</v>
      </c>
      <c r="BE316" s="29">
        <v>0</v>
      </c>
      <c r="BF316" s="29">
        <f>316</f>
        <v>316</v>
      </c>
      <c r="BH316" s="41">
        <f>F316*AO316</f>
        <v>0</v>
      </c>
      <c r="BI316" s="41">
        <f>F316*AP316</f>
        <v>0</v>
      </c>
      <c r="BJ316" s="41">
        <f>F316*G316</f>
        <v>0</v>
      </c>
      <c r="BK316" s="43" t="s">
        <v>339</v>
      </c>
      <c r="BL316" s="29">
        <v>712</v>
      </c>
      <c r="BW316" s="29">
        <v>21</v>
      </c>
      <c r="BX316" s="40" t="s">
        <v>538</v>
      </c>
    </row>
    <row r="317" spans="1:76" ht="14.4" x14ac:dyDescent="0.3">
      <c r="A317" s="32"/>
      <c r="C317" s="33" t="s">
        <v>577</v>
      </c>
      <c r="D317" s="33" t="s">
        <v>560</v>
      </c>
      <c r="F317" s="34">
        <v>25.429300000000001</v>
      </c>
      <c r="K317" s="35"/>
    </row>
    <row r="318" spans="1:76" ht="14.4" x14ac:dyDescent="0.3">
      <c r="A318" s="32"/>
      <c r="C318" s="33" t="s">
        <v>578</v>
      </c>
      <c r="D318" s="33" t="s">
        <v>561</v>
      </c>
      <c r="F318" s="34">
        <v>15.552</v>
      </c>
      <c r="K318" s="35"/>
    </row>
    <row r="319" spans="1:76" ht="14.4" x14ac:dyDescent="0.3">
      <c r="A319" s="32"/>
      <c r="C319" s="33" t="s">
        <v>579</v>
      </c>
      <c r="D319" s="33" t="s">
        <v>562</v>
      </c>
      <c r="F319" s="34">
        <v>3.91</v>
      </c>
      <c r="K319" s="35"/>
    </row>
    <row r="320" spans="1:76" ht="14.4" x14ac:dyDescent="0.3">
      <c r="A320" s="32"/>
      <c r="C320" s="33" t="s">
        <v>581</v>
      </c>
      <c r="D320" s="33" t="s">
        <v>54</v>
      </c>
      <c r="F320" s="34">
        <v>5.3869600000000002</v>
      </c>
      <c r="K320" s="35"/>
    </row>
    <row r="321" spans="1:76" ht="105.6" x14ac:dyDescent="0.3">
      <c r="A321" s="32"/>
      <c r="B321" s="36" t="s">
        <v>80</v>
      </c>
      <c r="C321" s="158" t="s">
        <v>540</v>
      </c>
      <c r="D321" s="159"/>
      <c r="E321" s="159"/>
      <c r="F321" s="159"/>
      <c r="G321" s="159"/>
      <c r="H321" s="159"/>
      <c r="I321" s="159"/>
      <c r="J321" s="159"/>
      <c r="K321" s="160"/>
      <c r="BX321" s="44" t="s">
        <v>540</v>
      </c>
    </row>
    <row r="322" spans="1:76" ht="14.4" x14ac:dyDescent="0.3">
      <c r="A322" s="2" t="s">
        <v>582</v>
      </c>
      <c r="B322" s="3" t="s">
        <v>583</v>
      </c>
      <c r="C322" s="83" t="s">
        <v>584</v>
      </c>
      <c r="D322" s="84"/>
      <c r="E322" s="3" t="s">
        <v>62</v>
      </c>
      <c r="F322" s="29">
        <v>44.891300000000001</v>
      </c>
      <c r="G322" s="29">
        <v>0</v>
      </c>
      <c r="H322" s="29">
        <f>ROUND(F322*AO322,2)</f>
        <v>0</v>
      </c>
      <c r="I322" s="29">
        <f>ROUND(F322*AP322,2)</f>
        <v>0</v>
      </c>
      <c r="J322" s="29">
        <f>ROUND(F322*G322,2)</f>
        <v>0</v>
      </c>
      <c r="K322" s="30" t="s">
        <v>63</v>
      </c>
      <c r="Z322" s="29">
        <f>ROUND(IF(AQ322="5",BJ322,0),2)</f>
        <v>0</v>
      </c>
      <c r="AB322" s="29">
        <f>ROUND(IF(AQ322="1",BH322,0),2)</f>
        <v>0</v>
      </c>
      <c r="AC322" s="29">
        <f>ROUND(IF(AQ322="1",BI322,0),2)</f>
        <v>0</v>
      </c>
      <c r="AD322" s="29">
        <f>ROUND(IF(AQ322="7",BH322,0),2)</f>
        <v>0</v>
      </c>
      <c r="AE322" s="29">
        <f>ROUND(IF(AQ322="7",BI322,0),2)</f>
        <v>0</v>
      </c>
      <c r="AF322" s="29">
        <f>ROUND(IF(AQ322="2",BH322,0),2)</f>
        <v>0</v>
      </c>
      <c r="AG322" s="29">
        <f>ROUND(IF(AQ322="2",BI322,0),2)</f>
        <v>0</v>
      </c>
      <c r="AH322" s="29">
        <f>ROUND(IF(AQ322="0",BJ322,0),2)</f>
        <v>0</v>
      </c>
      <c r="AI322" s="11" t="s">
        <v>58</v>
      </c>
      <c r="AJ322" s="29">
        <f>IF(AN322=0,J322,0)</f>
        <v>0</v>
      </c>
      <c r="AK322" s="29">
        <f>IF(AN322=12,J322,0)</f>
        <v>0</v>
      </c>
      <c r="AL322" s="29">
        <f>IF(AN322=21,J322,0)</f>
        <v>0</v>
      </c>
      <c r="AN322" s="29">
        <v>21</v>
      </c>
      <c r="AO322" s="29">
        <f>G322*0.45336296</f>
        <v>0</v>
      </c>
      <c r="AP322" s="29">
        <f>G322*(1-0.45336296)</f>
        <v>0</v>
      </c>
      <c r="AQ322" s="31" t="s">
        <v>111</v>
      </c>
      <c r="AV322" s="29">
        <f>ROUND(AW322+AX322,2)</f>
        <v>0</v>
      </c>
      <c r="AW322" s="29">
        <f>ROUND(F322*AO322,2)</f>
        <v>0</v>
      </c>
      <c r="AX322" s="29">
        <f>ROUND(F322*AP322,2)</f>
        <v>0</v>
      </c>
      <c r="AY322" s="31" t="s">
        <v>437</v>
      </c>
      <c r="AZ322" s="31" t="s">
        <v>411</v>
      </c>
      <c r="BA322" s="11" t="s">
        <v>66</v>
      </c>
      <c r="BC322" s="29">
        <f>AW322+AX322</f>
        <v>0</v>
      </c>
      <c r="BD322" s="29">
        <f>G322/(100-BE322)*100</f>
        <v>0</v>
      </c>
      <c r="BE322" s="29">
        <v>0</v>
      </c>
      <c r="BF322" s="29">
        <f>322</f>
        <v>322</v>
      </c>
      <c r="BH322" s="29">
        <f>F322*AO322</f>
        <v>0</v>
      </c>
      <c r="BI322" s="29">
        <f>F322*AP322</f>
        <v>0</v>
      </c>
      <c r="BJ322" s="29">
        <f>F322*G322</f>
        <v>0</v>
      </c>
      <c r="BK322" s="31" t="s">
        <v>67</v>
      </c>
      <c r="BL322" s="29">
        <v>712</v>
      </c>
      <c r="BW322" s="29">
        <v>21</v>
      </c>
      <c r="BX322" s="5" t="s">
        <v>584</v>
      </c>
    </row>
    <row r="323" spans="1:76" ht="13.5" customHeight="1" x14ac:dyDescent="0.3">
      <c r="A323" s="32"/>
      <c r="B323" s="36" t="s">
        <v>89</v>
      </c>
      <c r="C323" s="158" t="s">
        <v>585</v>
      </c>
      <c r="D323" s="159"/>
      <c r="E323" s="159"/>
      <c r="F323" s="159"/>
      <c r="G323" s="159"/>
      <c r="H323" s="159"/>
      <c r="I323" s="159"/>
      <c r="J323" s="159"/>
      <c r="K323" s="160"/>
    </row>
    <row r="324" spans="1:76" ht="14.4" x14ac:dyDescent="0.3">
      <c r="A324" s="32"/>
      <c r="C324" s="33" t="s">
        <v>577</v>
      </c>
      <c r="D324" s="33" t="s">
        <v>560</v>
      </c>
      <c r="F324" s="34">
        <v>25.429300000000001</v>
      </c>
      <c r="K324" s="35"/>
    </row>
    <row r="325" spans="1:76" ht="14.4" x14ac:dyDescent="0.3">
      <c r="A325" s="32"/>
      <c r="C325" s="33" t="s">
        <v>578</v>
      </c>
      <c r="D325" s="33" t="s">
        <v>561</v>
      </c>
      <c r="F325" s="34">
        <v>15.552</v>
      </c>
      <c r="K325" s="35"/>
    </row>
    <row r="326" spans="1:76" ht="14.4" x14ac:dyDescent="0.3">
      <c r="A326" s="32"/>
      <c r="C326" s="33" t="s">
        <v>579</v>
      </c>
      <c r="D326" s="33" t="s">
        <v>562</v>
      </c>
      <c r="F326" s="34">
        <v>3.91</v>
      </c>
      <c r="K326" s="35"/>
    </row>
    <row r="327" spans="1:76" ht="92.4" x14ac:dyDescent="0.3">
      <c r="A327" s="32"/>
      <c r="B327" s="36" t="s">
        <v>80</v>
      </c>
      <c r="C327" s="158" t="s">
        <v>586</v>
      </c>
      <c r="D327" s="159"/>
      <c r="E327" s="159"/>
      <c r="F327" s="159"/>
      <c r="G327" s="159"/>
      <c r="H327" s="159"/>
      <c r="I327" s="159"/>
      <c r="J327" s="159"/>
      <c r="K327" s="160"/>
      <c r="BX327" s="37" t="s">
        <v>586</v>
      </c>
    </row>
    <row r="328" spans="1:76" ht="14.4" x14ac:dyDescent="0.3">
      <c r="A328" s="2" t="s">
        <v>587</v>
      </c>
      <c r="B328" s="3" t="s">
        <v>530</v>
      </c>
      <c r="C328" s="83" t="s">
        <v>531</v>
      </c>
      <c r="D328" s="84"/>
      <c r="E328" s="3" t="s">
        <v>62</v>
      </c>
      <c r="F328" s="29">
        <v>11.236599999999999</v>
      </c>
      <c r="G328" s="29">
        <v>0</v>
      </c>
      <c r="H328" s="29">
        <f>ROUND(F328*AO328,2)</f>
        <v>0</v>
      </c>
      <c r="I328" s="29">
        <f>ROUND(F328*AP328,2)</f>
        <v>0</v>
      </c>
      <c r="J328" s="29">
        <f>ROUND(F328*G328,2)</f>
        <v>0</v>
      </c>
      <c r="K328" s="30" t="s">
        <v>63</v>
      </c>
      <c r="Z328" s="29">
        <f>ROUND(IF(AQ328="5",BJ328,0),2)</f>
        <v>0</v>
      </c>
      <c r="AB328" s="29">
        <f>ROUND(IF(AQ328="1",BH328,0),2)</f>
        <v>0</v>
      </c>
      <c r="AC328" s="29">
        <f>ROUND(IF(AQ328="1",BI328,0),2)</f>
        <v>0</v>
      </c>
      <c r="AD328" s="29">
        <f>ROUND(IF(AQ328="7",BH328,0),2)</f>
        <v>0</v>
      </c>
      <c r="AE328" s="29">
        <f>ROUND(IF(AQ328="7",BI328,0),2)</f>
        <v>0</v>
      </c>
      <c r="AF328" s="29">
        <f>ROUND(IF(AQ328="2",BH328,0),2)</f>
        <v>0</v>
      </c>
      <c r="AG328" s="29">
        <f>ROUND(IF(AQ328="2",BI328,0),2)</f>
        <v>0</v>
      </c>
      <c r="AH328" s="29">
        <f>ROUND(IF(AQ328="0",BJ328,0),2)</f>
        <v>0</v>
      </c>
      <c r="AI328" s="11" t="s">
        <v>58</v>
      </c>
      <c r="AJ328" s="29">
        <f>IF(AN328=0,J328,0)</f>
        <v>0</v>
      </c>
      <c r="AK328" s="29">
        <f>IF(AN328=12,J328,0)</f>
        <v>0</v>
      </c>
      <c r="AL328" s="29">
        <f>IF(AN328=21,J328,0)</f>
        <v>0</v>
      </c>
      <c r="AN328" s="29">
        <v>21</v>
      </c>
      <c r="AO328" s="29">
        <f>G328*0</f>
        <v>0</v>
      </c>
      <c r="AP328" s="29">
        <f>G328*(1-0)</f>
        <v>0</v>
      </c>
      <c r="AQ328" s="31" t="s">
        <v>111</v>
      </c>
      <c r="AV328" s="29">
        <f>ROUND(AW328+AX328,2)</f>
        <v>0</v>
      </c>
      <c r="AW328" s="29">
        <f>ROUND(F328*AO328,2)</f>
        <v>0</v>
      </c>
      <c r="AX328" s="29">
        <f>ROUND(F328*AP328,2)</f>
        <v>0</v>
      </c>
      <c r="AY328" s="31" t="s">
        <v>437</v>
      </c>
      <c r="AZ328" s="31" t="s">
        <v>411</v>
      </c>
      <c r="BA328" s="11" t="s">
        <v>66</v>
      </c>
      <c r="BC328" s="29">
        <f>AW328+AX328</f>
        <v>0</v>
      </c>
      <c r="BD328" s="29">
        <f>G328/(100-BE328)*100</f>
        <v>0</v>
      </c>
      <c r="BE328" s="29">
        <v>0</v>
      </c>
      <c r="BF328" s="29">
        <f>328</f>
        <v>328</v>
      </c>
      <c r="BH328" s="29">
        <f>F328*AO328</f>
        <v>0</v>
      </c>
      <c r="BI328" s="29">
        <f>F328*AP328</f>
        <v>0</v>
      </c>
      <c r="BJ328" s="29">
        <f>F328*G328</f>
        <v>0</v>
      </c>
      <c r="BK328" s="31" t="s">
        <v>67</v>
      </c>
      <c r="BL328" s="29">
        <v>712</v>
      </c>
      <c r="BW328" s="29">
        <v>21</v>
      </c>
      <c r="BX328" s="5" t="s">
        <v>531</v>
      </c>
    </row>
    <row r="329" spans="1:76" ht="13.5" customHeight="1" x14ac:dyDescent="0.3">
      <c r="A329" s="32"/>
      <c r="B329" s="36" t="s">
        <v>89</v>
      </c>
      <c r="C329" s="158" t="s">
        <v>532</v>
      </c>
      <c r="D329" s="159"/>
      <c r="E329" s="159"/>
      <c r="F329" s="159"/>
      <c r="G329" s="159"/>
      <c r="H329" s="159"/>
      <c r="I329" s="159"/>
      <c r="J329" s="159"/>
      <c r="K329" s="160"/>
    </row>
    <row r="330" spans="1:76" ht="14.4" x14ac:dyDescent="0.3">
      <c r="A330" s="32"/>
      <c r="C330" s="33" t="s">
        <v>588</v>
      </c>
      <c r="D330" s="33" t="s">
        <v>560</v>
      </c>
      <c r="F330" s="34">
        <v>7.4851000000000001</v>
      </c>
      <c r="K330" s="35"/>
    </row>
    <row r="331" spans="1:76" ht="14.4" x14ac:dyDescent="0.3">
      <c r="A331" s="32"/>
      <c r="C331" s="33" t="s">
        <v>589</v>
      </c>
      <c r="D331" s="33" t="s">
        <v>561</v>
      </c>
      <c r="F331" s="34">
        <v>2.5514999999999999</v>
      </c>
      <c r="K331" s="35"/>
    </row>
    <row r="332" spans="1:76" ht="14.4" x14ac:dyDescent="0.3">
      <c r="A332" s="32"/>
      <c r="C332" s="33" t="s">
        <v>590</v>
      </c>
      <c r="D332" s="33" t="s">
        <v>562</v>
      </c>
      <c r="F332" s="34">
        <v>1.2</v>
      </c>
      <c r="K332" s="35"/>
    </row>
    <row r="333" spans="1:76" ht="14.4" x14ac:dyDescent="0.3">
      <c r="A333" s="32"/>
      <c r="B333" s="36" t="s">
        <v>80</v>
      </c>
      <c r="C333" s="158" t="s">
        <v>535</v>
      </c>
      <c r="D333" s="159"/>
      <c r="E333" s="159"/>
      <c r="F333" s="159"/>
      <c r="G333" s="159"/>
      <c r="H333" s="159"/>
      <c r="I333" s="159"/>
      <c r="J333" s="159"/>
      <c r="K333" s="160"/>
      <c r="BX333" s="37" t="s">
        <v>535</v>
      </c>
    </row>
    <row r="334" spans="1:76" ht="14.4" x14ac:dyDescent="0.3">
      <c r="A334" s="38" t="s">
        <v>591</v>
      </c>
      <c r="B334" s="39" t="s">
        <v>537</v>
      </c>
      <c r="C334" s="162" t="s">
        <v>538</v>
      </c>
      <c r="D334" s="163"/>
      <c r="E334" s="39" t="s">
        <v>62</v>
      </c>
      <c r="F334" s="41">
        <v>12.584989999999999</v>
      </c>
      <c r="G334" s="41">
        <v>0</v>
      </c>
      <c r="H334" s="41">
        <f>ROUND(F334*AO334,2)</f>
        <v>0</v>
      </c>
      <c r="I334" s="41">
        <f>ROUND(F334*AP334,2)</f>
        <v>0</v>
      </c>
      <c r="J334" s="41">
        <f>ROUND(F334*G334,2)</f>
        <v>0</v>
      </c>
      <c r="K334" s="42" t="s">
        <v>63</v>
      </c>
      <c r="Z334" s="29">
        <f>ROUND(IF(AQ334="5",BJ334,0),2)</f>
        <v>0</v>
      </c>
      <c r="AB334" s="29">
        <f>ROUND(IF(AQ334="1",BH334,0),2)</f>
        <v>0</v>
      </c>
      <c r="AC334" s="29">
        <f>ROUND(IF(AQ334="1",BI334,0),2)</f>
        <v>0</v>
      </c>
      <c r="AD334" s="29">
        <f>ROUND(IF(AQ334="7",BH334,0),2)</f>
        <v>0</v>
      </c>
      <c r="AE334" s="29">
        <f>ROUND(IF(AQ334="7",BI334,0),2)</f>
        <v>0</v>
      </c>
      <c r="AF334" s="29">
        <f>ROUND(IF(AQ334="2",BH334,0),2)</f>
        <v>0</v>
      </c>
      <c r="AG334" s="29">
        <f>ROUND(IF(AQ334="2",BI334,0),2)</f>
        <v>0</v>
      </c>
      <c r="AH334" s="29">
        <f>ROUND(IF(AQ334="0",BJ334,0),2)</f>
        <v>0</v>
      </c>
      <c r="AI334" s="11" t="s">
        <v>58</v>
      </c>
      <c r="AJ334" s="41">
        <f>IF(AN334=0,J334,0)</f>
        <v>0</v>
      </c>
      <c r="AK334" s="41">
        <f>IF(AN334=12,J334,0)</f>
        <v>0</v>
      </c>
      <c r="AL334" s="41">
        <f>IF(AN334=21,J334,0)</f>
        <v>0</v>
      </c>
      <c r="AN334" s="29">
        <v>21</v>
      </c>
      <c r="AO334" s="29">
        <f>G334*1</f>
        <v>0</v>
      </c>
      <c r="AP334" s="29">
        <f>G334*(1-1)</f>
        <v>0</v>
      </c>
      <c r="AQ334" s="43" t="s">
        <v>111</v>
      </c>
      <c r="AV334" s="29">
        <f>ROUND(AW334+AX334,2)</f>
        <v>0</v>
      </c>
      <c r="AW334" s="29">
        <f>ROUND(F334*AO334,2)</f>
        <v>0</v>
      </c>
      <c r="AX334" s="29">
        <f>ROUND(F334*AP334,2)</f>
        <v>0</v>
      </c>
      <c r="AY334" s="31" t="s">
        <v>437</v>
      </c>
      <c r="AZ334" s="31" t="s">
        <v>411</v>
      </c>
      <c r="BA334" s="11" t="s">
        <v>66</v>
      </c>
      <c r="BC334" s="29">
        <f>AW334+AX334</f>
        <v>0</v>
      </c>
      <c r="BD334" s="29">
        <f>G334/(100-BE334)*100</f>
        <v>0</v>
      </c>
      <c r="BE334" s="29">
        <v>0</v>
      </c>
      <c r="BF334" s="29">
        <f>334</f>
        <v>334</v>
      </c>
      <c r="BH334" s="41">
        <f>F334*AO334</f>
        <v>0</v>
      </c>
      <c r="BI334" s="41">
        <f>F334*AP334</f>
        <v>0</v>
      </c>
      <c r="BJ334" s="41">
        <f>F334*G334</f>
        <v>0</v>
      </c>
      <c r="BK334" s="43" t="s">
        <v>339</v>
      </c>
      <c r="BL334" s="29">
        <v>712</v>
      </c>
      <c r="BW334" s="29">
        <v>21</v>
      </c>
      <c r="BX334" s="40" t="s">
        <v>538</v>
      </c>
    </row>
    <row r="335" spans="1:76" ht="14.4" x14ac:dyDescent="0.3">
      <c r="A335" s="32"/>
      <c r="C335" s="33" t="s">
        <v>588</v>
      </c>
      <c r="D335" s="33" t="s">
        <v>560</v>
      </c>
      <c r="F335" s="34">
        <v>7.4851000000000001</v>
      </c>
      <c r="K335" s="35"/>
    </row>
    <row r="336" spans="1:76" ht="14.4" x14ac:dyDescent="0.3">
      <c r="A336" s="32"/>
      <c r="C336" s="33" t="s">
        <v>589</v>
      </c>
      <c r="D336" s="33" t="s">
        <v>561</v>
      </c>
      <c r="F336" s="34">
        <v>2.5514999999999999</v>
      </c>
      <c r="K336" s="35"/>
    </row>
    <row r="337" spans="1:76" ht="14.4" x14ac:dyDescent="0.3">
      <c r="A337" s="32"/>
      <c r="C337" s="33" t="s">
        <v>590</v>
      </c>
      <c r="D337" s="33" t="s">
        <v>562</v>
      </c>
      <c r="F337" s="34">
        <v>1.2</v>
      </c>
      <c r="K337" s="35"/>
    </row>
    <row r="338" spans="1:76" ht="14.4" x14ac:dyDescent="0.3">
      <c r="A338" s="32"/>
      <c r="C338" s="33" t="s">
        <v>592</v>
      </c>
      <c r="D338" s="33" t="s">
        <v>54</v>
      </c>
      <c r="F338" s="34">
        <v>1.34839</v>
      </c>
      <c r="K338" s="35"/>
    </row>
    <row r="339" spans="1:76" ht="105.6" x14ac:dyDescent="0.3">
      <c r="A339" s="32"/>
      <c r="B339" s="36" t="s">
        <v>80</v>
      </c>
      <c r="C339" s="158" t="s">
        <v>540</v>
      </c>
      <c r="D339" s="159"/>
      <c r="E339" s="159"/>
      <c r="F339" s="159"/>
      <c r="G339" s="159"/>
      <c r="H339" s="159"/>
      <c r="I339" s="159"/>
      <c r="J339" s="159"/>
      <c r="K339" s="160"/>
      <c r="BX339" s="44" t="s">
        <v>540</v>
      </c>
    </row>
    <row r="340" spans="1:76" ht="14.4" x14ac:dyDescent="0.3">
      <c r="A340" s="2" t="s">
        <v>593</v>
      </c>
      <c r="B340" s="3" t="s">
        <v>594</v>
      </c>
      <c r="C340" s="83" t="s">
        <v>549</v>
      </c>
      <c r="D340" s="84"/>
      <c r="E340" s="3" t="s">
        <v>62</v>
      </c>
      <c r="F340" s="29">
        <v>13.7881</v>
      </c>
      <c r="G340" s="29">
        <v>0</v>
      </c>
      <c r="H340" s="29">
        <f>ROUND(F340*AO340,2)</f>
        <v>0</v>
      </c>
      <c r="I340" s="29">
        <f>ROUND(F340*AP340,2)</f>
        <v>0</v>
      </c>
      <c r="J340" s="29">
        <f>ROUND(F340*G340,2)</f>
        <v>0</v>
      </c>
      <c r="K340" s="30" t="s">
        <v>63</v>
      </c>
      <c r="Z340" s="29">
        <f>ROUND(IF(AQ340="5",BJ340,0),2)</f>
        <v>0</v>
      </c>
      <c r="AB340" s="29">
        <f>ROUND(IF(AQ340="1",BH340,0),2)</f>
        <v>0</v>
      </c>
      <c r="AC340" s="29">
        <f>ROUND(IF(AQ340="1",BI340,0),2)</f>
        <v>0</v>
      </c>
      <c r="AD340" s="29">
        <f>ROUND(IF(AQ340="7",BH340,0),2)</f>
        <v>0</v>
      </c>
      <c r="AE340" s="29">
        <f>ROUND(IF(AQ340="7",BI340,0),2)</f>
        <v>0</v>
      </c>
      <c r="AF340" s="29">
        <f>ROUND(IF(AQ340="2",BH340,0),2)</f>
        <v>0</v>
      </c>
      <c r="AG340" s="29">
        <f>ROUND(IF(AQ340="2",BI340,0),2)</f>
        <v>0</v>
      </c>
      <c r="AH340" s="29">
        <f>ROUND(IF(AQ340="0",BJ340,0),2)</f>
        <v>0</v>
      </c>
      <c r="AI340" s="11" t="s">
        <v>58</v>
      </c>
      <c r="AJ340" s="29">
        <f>IF(AN340=0,J340,0)</f>
        <v>0</v>
      </c>
      <c r="AK340" s="29">
        <f>IF(AN340=12,J340,0)</f>
        <v>0</v>
      </c>
      <c r="AL340" s="29">
        <f>IF(AN340=21,J340,0)</f>
        <v>0</v>
      </c>
      <c r="AN340" s="29">
        <v>21</v>
      </c>
      <c r="AO340" s="29">
        <f>G340*0.537589859</f>
        <v>0</v>
      </c>
      <c r="AP340" s="29">
        <f>G340*(1-0.537589859)</f>
        <v>0</v>
      </c>
      <c r="AQ340" s="31" t="s">
        <v>111</v>
      </c>
      <c r="AV340" s="29">
        <f>ROUND(AW340+AX340,2)</f>
        <v>0</v>
      </c>
      <c r="AW340" s="29">
        <f>ROUND(F340*AO340,2)</f>
        <v>0</v>
      </c>
      <c r="AX340" s="29">
        <f>ROUND(F340*AP340,2)</f>
        <v>0</v>
      </c>
      <c r="AY340" s="31" t="s">
        <v>437</v>
      </c>
      <c r="AZ340" s="31" t="s">
        <v>411</v>
      </c>
      <c r="BA340" s="11" t="s">
        <v>66</v>
      </c>
      <c r="BC340" s="29">
        <f>AW340+AX340</f>
        <v>0</v>
      </c>
      <c r="BD340" s="29">
        <f>G340/(100-BE340)*100</f>
        <v>0</v>
      </c>
      <c r="BE340" s="29">
        <v>0</v>
      </c>
      <c r="BF340" s="29">
        <f>340</f>
        <v>340</v>
      </c>
      <c r="BH340" s="29">
        <f>F340*AO340</f>
        <v>0</v>
      </c>
      <c r="BI340" s="29">
        <f>F340*AP340</f>
        <v>0</v>
      </c>
      <c r="BJ340" s="29">
        <f>F340*G340</f>
        <v>0</v>
      </c>
      <c r="BK340" s="31" t="s">
        <v>67</v>
      </c>
      <c r="BL340" s="29">
        <v>712</v>
      </c>
      <c r="BW340" s="29">
        <v>21</v>
      </c>
      <c r="BX340" s="5" t="s">
        <v>549</v>
      </c>
    </row>
    <row r="341" spans="1:76" ht="13.5" customHeight="1" x14ac:dyDescent="0.3">
      <c r="A341" s="32"/>
      <c r="B341" s="36" t="s">
        <v>89</v>
      </c>
      <c r="C341" s="158" t="s">
        <v>595</v>
      </c>
      <c r="D341" s="159"/>
      <c r="E341" s="159"/>
      <c r="F341" s="159"/>
      <c r="G341" s="159"/>
      <c r="H341" s="159"/>
      <c r="I341" s="159"/>
      <c r="J341" s="159"/>
      <c r="K341" s="160"/>
    </row>
    <row r="342" spans="1:76" ht="14.4" x14ac:dyDescent="0.3">
      <c r="A342" s="32"/>
      <c r="C342" s="33" t="s">
        <v>588</v>
      </c>
      <c r="D342" s="33" t="s">
        <v>560</v>
      </c>
      <c r="F342" s="34">
        <v>7.4851000000000001</v>
      </c>
      <c r="K342" s="35"/>
    </row>
    <row r="343" spans="1:76" ht="14.4" x14ac:dyDescent="0.3">
      <c r="A343" s="32"/>
      <c r="C343" s="33" t="s">
        <v>596</v>
      </c>
      <c r="D343" s="33" t="s">
        <v>561</v>
      </c>
      <c r="F343" s="34">
        <v>5.1029999999999998</v>
      </c>
      <c r="K343" s="35"/>
    </row>
    <row r="344" spans="1:76" ht="14.4" x14ac:dyDescent="0.3">
      <c r="A344" s="32"/>
      <c r="C344" s="33" t="s">
        <v>590</v>
      </c>
      <c r="D344" s="33" t="s">
        <v>562</v>
      </c>
      <c r="F344" s="34">
        <v>1.2</v>
      </c>
      <c r="K344" s="35"/>
    </row>
    <row r="345" spans="1:76" ht="14.4" x14ac:dyDescent="0.3">
      <c r="A345" s="2" t="s">
        <v>597</v>
      </c>
      <c r="B345" s="3" t="s">
        <v>525</v>
      </c>
      <c r="C345" s="83" t="s">
        <v>526</v>
      </c>
      <c r="D345" s="84"/>
      <c r="E345" s="3" t="s">
        <v>175</v>
      </c>
      <c r="F345" s="29">
        <v>30.3</v>
      </c>
      <c r="G345" s="29">
        <v>0</v>
      </c>
      <c r="H345" s="29">
        <f>ROUND(F345*AO345,2)</f>
        <v>0</v>
      </c>
      <c r="I345" s="29">
        <f>ROUND(F345*AP345,2)</f>
        <v>0</v>
      </c>
      <c r="J345" s="29">
        <f>ROUND(F345*G345,2)</f>
        <v>0</v>
      </c>
      <c r="K345" s="30" t="s">
        <v>63</v>
      </c>
      <c r="Z345" s="29">
        <f>ROUND(IF(AQ345="5",BJ345,0),2)</f>
        <v>0</v>
      </c>
      <c r="AB345" s="29">
        <f>ROUND(IF(AQ345="1",BH345,0),2)</f>
        <v>0</v>
      </c>
      <c r="AC345" s="29">
        <f>ROUND(IF(AQ345="1",BI345,0),2)</f>
        <v>0</v>
      </c>
      <c r="AD345" s="29">
        <f>ROUND(IF(AQ345="7",BH345,0),2)</f>
        <v>0</v>
      </c>
      <c r="AE345" s="29">
        <f>ROUND(IF(AQ345="7",BI345,0),2)</f>
        <v>0</v>
      </c>
      <c r="AF345" s="29">
        <f>ROUND(IF(AQ345="2",BH345,0),2)</f>
        <v>0</v>
      </c>
      <c r="AG345" s="29">
        <f>ROUND(IF(AQ345="2",BI345,0),2)</f>
        <v>0</v>
      </c>
      <c r="AH345" s="29">
        <f>ROUND(IF(AQ345="0",BJ345,0),2)</f>
        <v>0</v>
      </c>
      <c r="AI345" s="11" t="s">
        <v>58</v>
      </c>
      <c r="AJ345" s="29">
        <f>IF(AN345=0,J345,0)</f>
        <v>0</v>
      </c>
      <c r="AK345" s="29">
        <f>IF(AN345=12,J345,0)</f>
        <v>0</v>
      </c>
      <c r="AL345" s="29">
        <f>IF(AN345=21,J345,0)</f>
        <v>0</v>
      </c>
      <c r="AN345" s="29">
        <v>21</v>
      </c>
      <c r="AO345" s="29">
        <f>G345*0.695656076</f>
        <v>0</v>
      </c>
      <c r="AP345" s="29">
        <f>G345*(1-0.695656076)</f>
        <v>0</v>
      </c>
      <c r="AQ345" s="31" t="s">
        <v>111</v>
      </c>
      <c r="AV345" s="29">
        <f>ROUND(AW345+AX345,2)</f>
        <v>0</v>
      </c>
      <c r="AW345" s="29">
        <f>ROUND(F345*AO345,2)</f>
        <v>0</v>
      </c>
      <c r="AX345" s="29">
        <f>ROUND(F345*AP345,2)</f>
        <v>0</v>
      </c>
      <c r="AY345" s="31" t="s">
        <v>437</v>
      </c>
      <c r="AZ345" s="31" t="s">
        <v>411</v>
      </c>
      <c r="BA345" s="11" t="s">
        <v>66</v>
      </c>
      <c r="BC345" s="29">
        <f>AW345+AX345</f>
        <v>0</v>
      </c>
      <c r="BD345" s="29">
        <f>G345/(100-BE345)*100</f>
        <v>0</v>
      </c>
      <c r="BE345" s="29">
        <v>0</v>
      </c>
      <c r="BF345" s="29">
        <f>345</f>
        <v>345</v>
      </c>
      <c r="BH345" s="29">
        <f>F345*AO345</f>
        <v>0</v>
      </c>
      <c r="BI345" s="29">
        <f>F345*AP345</f>
        <v>0</v>
      </c>
      <c r="BJ345" s="29">
        <f>F345*G345</f>
        <v>0</v>
      </c>
      <c r="BK345" s="31" t="s">
        <v>67</v>
      </c>
      <c r="BL345" s="29">
        <v>712</v>
      </c>
      <c r="BW345" s="29">
        <v>21</v>
      </c>
      <c r="BX345" s="5" t="s">
        <v>526</v>
      </c>
    </row>
    <row r="346" spans="1:76" ht="13.5" customHeight="1" x14ac:dyDescent="0.3">
      <c r="A346" s="32"/>
      <c r="B346" s="36" t="s">
        <v>89</v>
      </c>
      <c r="C346" s="158" t="s">
        <v>527</v>
      </c>
      <c r="D346" s="159"/>
      <c r="E346" s="159"/>
      <c r="F346" s="159"/>
      <c r="G346" s="159"/>
      <c r="H346" s="159"/>
      <c r="I346" s="159"/>
      <c r="J346" s="159"/>
      <c r="K346" s="160"/>
    </row>
    <row r="347" spans="1:76" ht="14.4" x14ac:dyDescent="0.3">
      <c r="A347" s="32"/>
      <c r="C347" s="33" t="s">
        <v>598</v>
      </c>
      <c r="D347" s="33" t="s">
        <v>560</v>
      </c>
      <c r="F347" s="34">
        <v>14.36</v>
      </c>
      <c r="K347" s="35"/>
    </row>
    <row r="348" spans="1:76" ht="14.4" x14ac:dyDescent="0.3">
      <c r="A348" s="32"/>
      <c r="C348" s="33" t="s">
        <v>599</v>
      </c>
      <c r="D348" s="33" t="s">
        <v>561</v>
      </c>
      <c r="F348" s="34">
        <v>11.94</v>
      </c>
      <c r="K348" s="35"/>
    </row>
    <row r="349" spans="1:76" ht="14.4" x14ac:dyDescent="0.3">
      <c r="A349" s="32"/>
      <c r="C349" s="33" t="s">
        <v>600</v>
      </c>
      <c r="D349" s="33" t="s">
        <v>562</v>
      </c>
      <c r="F349" s="34">
        <v>4</v>
      </c>
      <c r="K349" s="35"/>
    </row>
    <row r="350" spans="1:76" ht="14.4" x14ac:dyDescent="0.3">
      <c r="A350" s="2" t="s">
        <v>601</v>
      </c>
      <c r="B350" s="3" t="s">
        <v>602</v>
      </c>
      <c r="C350" s="83" t="s">
        <v>603</v>
      </c>
      <c r="D350" s="84"/>
      <c r="E350" s="3" t="s">
        <v>175</v>
      </c>
      <c r="F350" s="29">
        <v>16.809999999999999</v>
      </c>
      <c r="G350" s="29">
        <v>0</v>
      </c>
      <c r="H350" s="29">
        <f>ROUND(F350*AO350,2)</f>
        <v>0</v>
      </c>
      <c r="I350" s="29">
        <f>ROUND(F350*AP350,2)</f>
        <v>0</v>
      </c>
      <c r="J350" s="29">
        <f>ROUND(F350*G350,2)</f>
        <v>0</v>
      </c>
      <c r="K350" s="30" t="s">
        <v>63</v>
      </c>
      <c r="Z350" s="29">
        <f>ROUND(IF(AQ350="5",BJ350,0),2)</f>
        <v>0</v>
      </c>
      <c r="AB350" s="29">
        <f>ROUND(IF(AQ350="1",BH350,0),2)</f>
        <v>0</v>
      </c>
      <c r="AC350" s="29">
        <f>ROUND(IF(AQ350="1",BI350,0),2)</f>
        <v>0</v>
      </c>
      <c r="AD350" s="29">
        <f>ROUND(IF(AQ350="7",BH350,0),2)</f>
        <v>0</v>
      </c>
      <c r="AE350" s="29">
        <f>ROUND(IF(AQ350="7",BI350,0),2)</f>
        <v>0</v>
      </c>
      <c r="AF350" s="29">
        <f>ROUND(IF(AQ350="2",BH350,0),2)</f>
        <v>0</v>
      </c>
      <c r="AG350" s="29">
        <f>ROUND(IF(AQ350="2",BI350,0),2)</f>
        <v>0</v>
      </c>
      <c r="AH350" s="29">
        <f>ROUND(IF(AQ350="0",BJ350,0),2)</f>
        <v>0</v>
      </c>
      <c r="AI350" s="11" t="s">
        <v>58</v>
      </c>
      <c r="AJ350" s="29">
        <f>IF(AN350=0,J350,0)</f>
        <v>0</v>
      </c>
      <c r="AK350" s="29">
        <f>IF(AN350=12,J350,0)</f>
        <v>0</v>
      </c>
      <c r="AL350" s="29">
        <f>IF(AN350=21,J350,0)</f>
        <v>0</v>
      </c>
      <c r="AN350" s="29">
        <v>21</v>
      </c>
      <c r="AO350" s="29">
        <f>G350*0.570223511</f>
        <v>0</v>
      </c>
      <c r="AP350" s="29">
        <f>G350*(1-0.570223511)</f>
        <v>0</v>
      </c>
      <c r="AQ350" s="31" t="s">
        <v>111</v>
      </c>
      <c r="AV350" s="29">
        <f>ROUND(AW350+AX350,2)</f>
        <v>0</v>
      </c>
      <c r="AW350" s="29">
        <f>ROUND(F350*AO350,2)</f>
        <v>0</v>
      </c>
      <c r="AX350" s="29">
        <f>ROUND(F350*AP350,2)</f>
        <v>0</v>
      </c>
      <c r="AY350" s="31" t="s">
        <v>437</v>
      </c>
      <c r="AZ350" s="31" t="s">
        <v>411</v>
      </c>
      <c r="BA350" s="11" t="s">
        <v>66</v>
      </c>
      <c r="BC350" s="29">
        <f>AW350+AX350</f>
        <v>0</v>
      </c>
      <c r="BD350" s="29">
        <f>G350/(100-BE350)*100</f>
        <v>0</v>
      </c>
      <c r="BE350" s="29">
        <v>0</v>
      </c>
      <c r="BF350" s="29">
        <f>350</f>
        <v>350</v>
      </c>
      <c r="BH350" s="29">
        <f>F350*AO350</f>
        <v>0</v>
      </c>
      <c r="BI350" s="29">
        <f>F350*AP350</f>
        <v>0</v>
      </c>
      <c r="BJ350" s="29">
        <f>F350*G350</f>
        <v>0</v>
      </c>
      <c r="BK350" s="31" t="s">
        <v>67</v>
      </c>
      <c r="BL350" s="29">
        <v>712</v>
      </c>
      <c r="BW350" s="29">
        <v>21</v>
      </c>
      <c r="BX350" s="5" t="s">
        <v>603</v>
      </c>
    </row>
    <row r="351" spans="1:76" ht="14.4" x14ac:dyDescent="0.3">
      <c r="A351" s="32"/>
      <c r="C351" s="33" t="s">
        <v>604</v>
      </c>
      <c r="D351" s="33" t="s">
        <v>605</v>
      </c>
      <c r="F351" s="34">
        <v>6.26</v>
      </c>
      <c r="K351" s="35"/>
    </row>
    <row r="352" spans="1:76" ht="14.4" x14ac:dyDescent="0.3">
      <c r="A352" s="32"/>
      <c r="C352" s="33" t="s">
        <v>606</v>
      </c>
      <c r="D352" s="33" t="s">
        <v>607</v>
      </c>
      <c r="F352" s="34">
        <v>3.74</v>
      </c>
      <c r="K352" s="35"/>
    </row>
    <row r="353" spans="1:76" ht="14.4" x14ac:dyDescent="0.3">
      <c r="A353" s="32"/>
      <c r="C353" s="33" t="s">
        <v>608</v>
      </c>
      <c r="D353" s="33" t="s">
        <v>609</v>
      </c>
      <c r="F353" s="34">
        <v>2.2999999999999998</v>
      </c>
      <c r="K353" s="35"/>
    </row>
    <row r="354" spans="1:76" ht="14.4" x14ac:dyDescent="0.3">
      <c r="A354" s="32"/>
      <c r="C354" s="33" t="s">
        <v>610</v>
      </c>
      <c r="D354" s="33" t="s">
        <v>611</v>
      </c>
      <c r="F354" s="34">
        <v>2.6</v>
      </c>
      <c r="K354" s="35"/>
    </row>
    <row r="355" spans="1:76" ht="14.4" x14ac:dyDescent="0.3">
      <c r="A355" s="32"/>
      <c r="C355" s="33" t="s">
        <v>612</v>
      </c>
      <c r="D355" s="33" t="s">
        <v>613</v>
      </c>
      <c r="F355" s="34">
        <v>1.91</v>
      </c>
      <c r="K355" s="35"/>
    </row>
    <row r="356" spans="1:76" ht="26.4" x14ac:dyDescent="0.3">
      <c r="A356" s="32"/>
      <c r="B356" s="36" t="s">
        <v>80</v>
      </c>
      <c r="C356" s="158" t="s">
        <v>614</v>
      </c>
      <c r="D356" s="159"/>
      <c r="E356" s="159"/>
      <c r="F356" s="159"/>
      <c r="G356" s="159"/>
      <c r="H356" s="159"/>
      <c r="I356" s="159"/>
      <c r="J356" s="159"/>
      <c r="K356" s="160"/>
      <c r="BX356" s="37" t="s">
        <v>614</v>
      </c>
    </row>
    <row r="357" spans="1:76" ht="14.4" x14ac:dyDescent="0.3">
      <c r="A357" s="2" t="s">
        <v>615</v>
      </c>
      <c r="B357" s="3" t="s">
        <v>616</v>
      </c>
      <c r="C357" s="83" t="s">
        <v>617</v>
      </c>
      <c r="D357" s="84"/>
      <c r="E357" s="3" t="s">
        <v>175</v>
      </c>
      <c r="F357" s="29">
        <v>12.3</v>
      </c>
      <c r="G357" s="29">
        <v>0</v>
      </c>
      <c r="H357" s="29">
        <f>ROUND(F357*AO357,2)</f>
        <v>0</v>
      </c>
      <c r="I357" s="29">
        <f>ROUND(F357*AP357,2)</f>
        <v>0</v>
      </c>
      <c r="J357" s="29">
        <f>ROUND(F357*G357,2)</f>
        <v>0</v>
      </c>
      <c r="K357" s="30" t="s">
        <v>63</v>
      </c>
      <c r="Z357" s="29">
        <f>ROUND(IF(AQ357="5",BJ357,0),2)</f>
        <v>0</v>
      </c>
      <c r="AB357" s="29">
        <f>ROUND(IF(AQ357="1",BH357,0),2)</f>
        <v>0</v>
      </c>
      <c r="AC357" s="29">
        <f>ROUND(IF(AQ357="1",BI357,0),2)</f>
        <v>0</v>
      </c>
      <c r="AD357" s="29">
        <f>ROUND(IF(AQ357="7",BH357,0),2)</f>
        <v>0</v>
      </c>
      <c r="AE357" s="29">
        <f>ROUND(IF(AQ357="7",BI357,0),2)</f>
        <v>0</v>
      </c>
      <c r="AF357" s="29">
        <f>ROUND(IF(AQ357="2",BH357,0),2)</f>
        <v>0</v>
      </c>
      <c r="AG357" s="29">
        <f>ROUND(IF(AQ357="2",BI357,0),2)</f>
        <v>0</v>
      </c>
      <c r="AH357" s="29">
        <f>ROUND(IF(AQ357="0",BJ357,0),2)</f>
        <v>0</v>
      </c>
      <c r="AI357" s="11" t="s">
        <v>58</v>
      </c>
      <c r="AJ357" s="29">
        <f>IF(AN357=0,J357,0)</f>
        <v>0</v>
      </c>
      <c r="AK357" s="29">
        <f>IF(AN357=12,J357,0)</f>
        <v>0</v>
      </c>
      <c r="AL357" s="29">
        <f>IF(AN357=21,J357,0)</f>
        <v>0</v>
      </c>
      <c r="AN357" s="29">
        <v>21</v>
      </c>
      <c r="AO357" s="29">
        <f>G357*0.572958596</f>
        <v>0</v>
      </c>
      <c r="AP357" s="29">
        <f>G357*(1-0.572958596)</f>
        <v>0</v>
      </c>
      <c r="AQ357" s="31" t="s">
        <v>111</v>
      </c>
      <c r="AV357" s="29">
        <f>ROUND(AW357+AX357,2)</f>
        <v>0</v>
      </c>
      <c r="AW357" s="29">
        <f>ROUND(F357*AO357,2)</f>
        <v>0</v>
      </c>
      <c r="AX357" s="29">
        <f>ROUND(F357*AP357,2)</f>
        <v>0</v>
      </c>
      <c r="AY357" s="31" t="s">
        <v>437</v>
      </c>
      <c r="AZ357" s="31" t="s">
        <v>411</v>
      </c>
      <c r="BA357" s="11" t="s">
        <v>66</v>
      </c>
      <c r="BC357" s="29">
        <f>AW357+AX357</f>
        <v>0</v>
      </c>
      <c r="BD357" s="29">
        <f>G357/(100-BE357)*100</f>
        <v>0</v>
      </c>
      <c r="BE357" s="29">
        <v>0</v>
      </c>
      <c r="BF357" s="29">
        <f>357</f>
        <v>357</v>
      </c>
      <c r="BH357" s="29">
        <f>F357*AO357</f>
        <v>0</v>
      </c>
      <c r="BI357" s="29">
        <f>F357*AP357</f>
        <v>0</v>
      </c>
      <c r="BJ357" s="29">
        <f>F357*G357</f>
        <v>0</v>
      </c>
      <c r="BK357" s="31" t="s">
        <v>67</v>
      </c>
      <c r="BL357" s="29">
        <v>712</v>
      </c>
      <c r="BW357" s="29">
        <v>21</v>
      </c>
      <c r="BX357" s="5" t="s">
        <v>617</v>
      </c>
    </row>
    <row r="358" spans="1:76" ht="14.4" x14ac:dyDescent="0.3">
      <c r="A358" s="32"/>
      <c r="C358" s="33" t="s">
        <v>618</v>
      </c>
      <c r="D358" s="33" t="s">
        <v>619</v>
      </c>
      <c r="F358" s="34">
        <v>6.26</v>
      </c>
      <c r="K358" s="35"/>
    </row>
    <row r="359" spans="1:76" ht="14.4" x14ac:dyDescent="0.3">
      <c r="A359" s="32"/>
      <c r="C359" s="33" t="s">
        <v>606</v>
      </c>
      <c r="D359" s="33" t="s">
        <v>607</v>
      </c>
      <c r="F359" s="34">
        <v>3.74</v>
      </c>
      <c r="K359" s="35"/>
    </row>
    <row r="360" spans="1:76" ht="14.4" x14ac:dyDescent="0.3">
      <c r="A360" s="32"/>
      <c r="C360" s="33" t="s">
        <v>608</v>
      </c>
      <c r="D360" s="33" t="s">
        <v>609</v>
      </c>
      <c r="F360" s="34">
        <v>2.2999999999999998</v>
      </c>
      <c r="K360" s="35"/>
    </row>
    <row r="361" spans="1:76" ht="14.4" x14ac:dyDescent="0.3">
      <c r="A361" s="2" t="s">
        <v>620</v>
      </c>
      <c r="B361" s="3" t="s">
        <v>621</v>
      </c>
      <c r="C361" s="83" t="s">
        <v>622</v>
      </c>
      <c r="D361" s="84"/>
      <c r="E361" s="3" t="s">
        <v>175</v>
      </c>
      <c r="F361" s="29">
        <v>11.72</v>
      </c>
      <c r="G361" s="29">
        <v>0</v>
      </c>
      <c r="H361" s="29">
        <f>ROUND(F361*AO361,2)</f>
        <v>0</v>
      </c>
      <c r="I361" s="29">
        <f>ROUND(F361*AP361,2)</f>
        <v>0</v>
      </c>
      <c r="J361" s="29">
        <f>ROUND(F361*G361,2)</f>
        <v>0</v>
      </c>
      <c r="K361" s="30" t="s">
        <v>63</v>
      </c>
      <c r="Z361" s="29">
        <f>ROUND(IF(AQ361="5",BJ361,0),2)</f>
        <v>0</v>
      </c>
      <c r="AB361" s="29">
        <f>ROUND(IF(AQ361="1",BH361,0),2)</f>
        <v>0</v>
      </c>
      <c r="AC361" s="29">
        <f>ROUND(IF(AQ361="1",BI361,0),2)</f>
        <v>0</v>
      </c>
      <c r="AD361" s="29">
        <f>ROUND(IF(AQ361="7",BH361,0),2)</f>
        <v>0</v>
      </c>
      <c r="AE361" s="29">
        <f>ROUND(IF(AQ361="7",BI361,0),2)</f>
        <v>0</v>
      </c>
      <c r="AF361" s="29">
        <f>ROUND(IF(AQ361="2",BH361,0),2)</f>
        <v>0</v>
      </c>
      <c r="AG361" s="29">
        <f>ROUND(IF(AQ361="2",BI361,0),2)</f>
        <v>0</v>
      </c>
      <c r="AH361" s="29">
        <f>ROUND(IF(AQ361="0",BJ361,0),2)</f>
        <v>0</v>
      </c>
      <c r="AI361" s="11" t="s">
        <v>58</v>
      </c>
      <c r="AJ361" s="29">
        <f>IF(AN361=0,J361,0)</f>
        <v>0</v>
      </c>
      <c r="AK361" s="29">
        <f>IF(AN361=12,J361,0)</f>
        <v>0</v>
      </c>
      <c r="AL361" s="29">
        <f>IF(AN361=21,J361,0)</f>
        <v>0</v>
      </c>
      <c r="AN361" s="29">
        <v>21</v>
      </c>
      <c r="AO361" s="29">
        <f>G361*0.367580384</f>
        <v>0</v>
      </c>
      <c r="AP361" s="29">
        <f>G361*(1-0.367580384)</f>
        <v>0</v>
      </c>
      <c r="AQ361" s="31" t="s">
        <v>111</v>
      </c>
      <c r="AV361" s="29">
        <f>ROUND(AW361+AX361,2)</f>
        <v>0</v>
      </c>
      <c r="AW361" s="29">
        <f>ROUND(F361*AO361,2)</f>
        <v>0</v>
      </c>
      <c r="AX361" s="29">
        <f>ROUND(F361*AP361,2)</f>
        <v>0</v>
      </c>
      <c r="AY361" s="31" t="s">
        <v>437</v>
      </c>
      <c r="AZ361" s="31" t="s">
        <v>411</v>
      </c>
      <c r="BA361" s="11" t="s">
        <v>66</v>
      </c>
      <c r="BC361" s="29">
        <f>AW361+AX361</f>
        <v>0</v>
      </c>
      <c r="BD361" s="29">
        <f>G361/(100-BE361)*100</f>
        <v>0</v>
      </c>
      <c r="BE361" s="29">
        <v>0</v>
      </c>
      <c r="BF361" s="29">
        <f>361</f>
        <v>361</v>
      </c>
      <c r="BH361" s="29">
        <f>F361*AO361</f>
        <v>0</v>
      </c>
      <c r="BI361" s="29">
        <f>F361*AP361</f>
        <v>0</v>
      </c>
      <c r="BJ361" s="29">
        <f>F361*G361</f>
        <v>0</v>
      </c>
      <c r="BK361" s="31" t="s">
        <v>67</v>
      </c>
      <c r="BL361" s="29">
        <v>712</v>
      </c>
      <c r="BW361" s="29">
        <v>21</v>
      </c>
      <c r="BX361" s="5" t="s">
        <v>622</v>
      </c>
    </row>
    <row r="362" spans="1:76" ht="14.4" x14ac:dyDescent="0.3">
      <c r="A362" s="32"/>
      <c r="C362" s="33" t="s">
        <v>623</v>
      </c>
      <c r="D362" s="33" t="s">
        <v>54</v>
      </c>
      <c r="F362" s="34">
        <v>3.98</v>
      </c>
      <c r="K362" s="35"/>
    </row>
    <row r="363" spans="1:76" ht="14.4" x14ac:dyDescent="0.3">
      <c r="A363" s="32"/>
      <c r="C363" s="33" t="s">
        <v>606</v>
      </c>
      <c r="D363" s="33" t="s">
        <v>54</v>
      </c>
      <c r="F363" s="34">
        <v>3.74</v>
      </c>
      <c r="K363" s="35"/>
    </row>
    <row r="364" spans="1:76" ht="14.4" x14ac:dyDescent="0.3">
      <c r="A364" s="32"/>
      <c r="C364" s="33" t="s">
        <v>600</v>
      </c>
      <c r="D364" s="33" t="s">
        <v>54</v>
      </c>
      <c r="F364" s="34">
        <v>4</v>
      </c>
      <c r="K364" s="35"/>
    </row>
    <row r="365" spans="1:76" ht="26.4" x14ac:dyDescent="0.3">
      <c r="A365" s="32"/>
      <c r="B365" s="36" t="s">
        <v>80</v>
      </c>
      <c r="C365" s="158" t="s">
        <v>624</v>
      </c>
      <c r="D365" s="159"/>
      <c r="E365" s="159"/>
      <c r="F365" s="159"/>
      <c r="G365" s="159"/>
      <c r="H365" s="159"/>
      <c r="I365" s="159"/>
      <c r="J365" s="159"/>
      <c r="K365" s="160"/>
      <c r="BX365" s="37" t="s">
        <v>624</v>
      </c>
    </row>
    <row r="366" spans="1:76" ht="14.4" x14ac:dyDescent="0.3">
      <c r="A366" s="2" t="s">
        <v>625</v>
      </c>
      <c r="B366" s="3" t="s">
        <v>621</v>
      </c>
      <c r="C366" s="83" t="s">
        <v>622</v>
      </c>
      <c r="D366" s="84"/>
      <c r="E366" s="3" t="s">
        <v>175</v>
      </c>
      <c r="F366" s="29">
        <v>16.7</v>
      </c>
      <c r="G366" s="29">
        <v>0</v>
      </c>
      <c r="H366" s="29">
        <f>ROUND(F366*AO366,2)</f>
        <v>0</v>
      </c>
      <c r="I366" s="29">
        <f>ROUND(F366*AP366,2)</f>
        <v>0</v>
      </c>
      <c r="J366" s="29">
        <f>ROUND(F366*G366,2)</f>
        <v>0</v>
      </c>
      <c r="K366" s="30" t="s">
        <v>63</v>
      </c>
      <c r="Z366" s="29">
        <f>ROUND(IF(AQ366="5",BJ366,0),2)</f>
        <v>0</v>
      </c>
      <c r="AB366" s="29">
        <f>ROUND(IF(AQ366="1",BH366,0),2)</f>
        <v>0</v>
      </c>
      <c r="AC366" s="29">
        <f>ROUND(IF(AQ366="1",BI366,0),2)</f>
        <v>0</v>
      </c>
      <c r="AD366" s="29">
        <f>ROUND(IF(AQ366="7",BH366,0),2)</f>
        <v>0</v>
      </c>
      <c r="AE366" s="29">
        <f>ROUND(IF(AQ366="7",BI366,0),2)</f>
        <v>0</v>
      </c>
      <c r="AF366" s="29">
        <f>ROUND(IF(AQ366="2",BH366,0),2)</f>
        <v>0</v>
      </c>
      <c r="AG366" s="29">
        <f>ROUND(IF(AQ366="2",BI366,0),2)</f>
        <v>0</v>
      </c>
      <c r="AH366" s="29">
        <f>ROUND(IF(AQ366="0",BJ366,0),2)</f>
        <v>0</v>
      </c>
      <c r="AI366" s="11" t="s">
        <v>58</v>
      </c>
      <c r="AJ366" s="29">
        <f>IF(AN366=0,J366,0)</f>
        <v>0</v>
      </c>
      <c r="AK366" s="29">
        <f>IF(AN366=12,J366,0)</f>
        <v>0</v>
      </c>
      <c r="AL366" s="29">
        <f>IF(AN366=21,J366,0)</f>
        <v>0</v>
      </c>
      <c r="AN366" s="29">
        <v>21</v>
      </c>
      <c r="AO366" s="29">
        <f>G366*0.367578947</f>
        <v>0</v>
      </c>
      <c r="AP366" s="29">
        <f>G366*(1-0.367578947)</f>
        <v>0</v>
      </c>
      <c r="AQ366" s="31" t="s">
        <v>111</v>
      </c>
      <c r="AV366" s="29">
        <f>ROUND(AW366+AX366,2)</f>
        <v>0</v>
      </c>
      <c r="AW366" s="29">
        <f>ROUND(F366*AO366,2)</f>
        <v>0</v>
      </c>
      <c r="AX366" s="29">
        <f>ROUND(F366*AP366,2)</f>
        <v>0</v>
      </c>
      <c r="AY366" s="31" t="s">
        <v>437</v>
      </c>
      <c r="AZ366" s="31" t="s">
        <v>411</v>
      </c>
      <c r="BA366" s="11" t="s">
        <v>66</v>
      </c>
      <c r="BC366" s="29">
        <f>AW366+AX366</f>
        <v>0</v>
      </c>
      <c r="BD366" s="29">
        <f>G366/(100-BE366)*100</f>
        <v>0</v>
      </c>
      <c r="BE366" s="29">
        <v>0</v>
      </c>
      <c r="BF366" s="29">
        <f>366</f>
        <v>366</v>
      </c>
      <c r="BH366" s="29">
        <f>F366*AO366</f>
        <v>0</v>
      </c>
      <c r="BI366" s="29">
        <f>F366*AP366</f>
        <v>0</v>
      </c>
      <c r="BJ366" s="29">
        <f>F366*G366</f>
        <v>0</v>
      </c>
      <c r="BK366" s="31" t="s">
        <v>67</v>
      </c>
      <c r="BL366" s="29">
        <v>712</v>
      </c>
      <c r="BW366" s="29">
        <v>21</v>
      </c>
      <c r="BX366" s="5" t="s">
        <v>622</v>
      </c>
    </row>
    <row r="367" spans="1:76" ht="14.4" x14ac:dyDescent="0.3">
      <c r="A367" s="32"/>
      <c r="C367" s="33" t="s">
        <v>626</v>
      </c>
      <c r="D367" s="33" t="s">
        <v>627</v>
      </c>
      <c r="F367" s="34">
        <v>4.45</v>
      </c>
      <c r="K367" s="35"/>
    </row>
    <row r="368" spans="1:76" ht="14.4" x14ac:dyDescent="0.3">
      <c r="A368" s="32"/>
      <c r="C368" s="33" t="s">
        <v>628</v>
      </c>
      <c r="D368" s="33" t="s">
        <v>629</v>
      </c>
      <c r="F368" s="34">
        <v>4</v>
      </c>
      <c r="K368" s="35"/>
    </row>
    <row r="369" spans="1:76" ht="14.4" x14ac:dyDescent="0.3">
      <c r="A369" s="32"/>
      <c r="C369" s="33" t="s">
        <v>630</v>
      </c>
      <c r="D369" s="33" t="s">
        <v>631</v>
      </c>
      <c r="F369" s="34">
        <v>4.5</v>
      </c>
      <c r="K369" s="35"/>
    </row>
    <row r="370" spans="1:76" ht="14.4" x14ac:dyDescent="0.3">
      <c r="A370" s="32"/>
      <c r="C370" s="33" t="s">
        <v>632</v>
      </c>
      <c r="D370" s="33" t="s">
        <v>633</v>
      </c>
      <c r="F370" s="34">
        <v>3.75</v>
      </c>
      <c r="K370" s="35"/>
    </row>
    <row r="371" spans="1:76" ht="26.4" x14ac:dyDescent="0.3">
      <c r="A371" s="32"/>
      <c r="B371" s="36" t="s">
        <v>80</v>
      </c>
      <c r="C371" s="158" t="s">
        <v>634</v>
      </c>
      <c r="D371" s="159"/>
      <c r="E371" s="159"/>
      <c r="F371" s="159"/>
      <c r="G371" s="159"/>
      <c r="H371" s="159"/>
      <c r="I371" s="159"/>
      <c r="J371" s="159"/>
      <c r="K371" s="160"/>
      <c r="BX371" s="37" t="s">
        <v>634</v>
      </c>
    </row>
    <row r="372" spans="1:76" ht="14.4" x14ac:dyDescent="0.3">
      <c r="A372" s="2" t="s">
        <v>635</v>
      </c>
      <c r="B372" s="3" t="s">
        <v>636</v>
      </c>
      <c r="C372" s="83" t="s">
        <v>637</v>
      </c>
      <c r="D372" s="84"/>
      <c r="E372" s="3" t="s">
        <v>62</v>
      </c>
      <c r="F372" s="29">
        <v>7.84</v>
      </c>
      <c r="G372" s="29">
        <v>0</v>
      </c>
      <c r="H372" s="29">
        <f>ROUND(F372*AO372,2)</f>
        <v>0</v>
      </c>
      <c r="I372" s="29">
        <f>ROUND(F372*AP372,2)</f>
        <v>0</v>
      </c>
      <c r="J372" s="29">
        <f>ROUND(F372*G372,2)</f>
        <v>0</v>
      </c>
      <c r="K372" s="30" t="s">
        <v>384</v>
      </c>
      <c r="Z372" s="29">
        <f>ROUND(IF(AQ372="5",BJ372,0),2)</f>
        <v>0</v>
      </c>
      <c r="AB372" s="29">
        <f>ROUND(IF(AQ372="1",BH372,0),2)</f>
        <v>0</v>
      </c>
      <c r="AC372" s="29">
        <f>ROUND(IF(AQ372="1",BI372,0),2)</f>
        <v>0</v>
      </c>
      <c r="AD372" s="29">
        <f>ROUND(IF(AQ372="7",BH372,0),2)</f>
        <v>0</v>
      </c>
      <c r="AE372" s="29">
        <f>ROUND(IF(AQ372="7",BI372,0),2)</f>
        <v>0</v>
      </c>
      <c r="AF372" s="29">
        <f>ROUND(IF(AQ372="2",BH372,0),2)</f>
        <v>0</v>
      </c>
      <c r="AG372" s="29">
        <f>ROUND(IF(AQ372="2",BI372,0),2)</f>
        <v>0</v>
      </c>
      <c r="AH372" s="29">
        <f>ROUND(IF(AQ372="0",BJ372,0),2)</f>
        <v>0</v>
      </c>
      <c r="AI372" s="11" t="s">
        <v>58</v>
      </c>
      <c r="AJ372" s="29">
        <f>IF(AN372=0,J372,0)</f>
        <v>0</v>
      </c>
      <c r="AK372" s="29">
        <f>IF(AN372=12,J372,0)</f>
        <v>0</v>
      </c>
      <c r="AL372" s="29">
        <f>IF(AN372=21,J372,0)</f>
        <v>0</v>
      </c>
      <c r="AN372" s="29">
        <v>21</v>
      </c>
      <c r="AO372" s="29">
        <f>G372*0.501776161</f>
        <v>0</v>
      </c>
      <c r="AP372" s="29">
        <f>G372*(1-0.501776161)</f>
        <v>0</v>
      </c>
      <c r="AQ372" s="31" t="s">
        <v>111</v>
      </c>
      <c r="AV372" s="29">
        <f>ROUND(AW372+AX372,2)</f>
        <v>0</v>
      </c>
      <c r="AW372" s="29">
        <f>ROUND(F372*AO372,2)</f>
        <v>0</v>
      </c>
      <c r="AX372" s="29">
        <f>ROUND(F372*AP372,2)</f>
        <v>0</v>
      </c>
      <c r="AY372" s="31" t="s">
        <v>437</v>
      </c>
      <c r="AZ372" s="31" t="s">
        <v>411</v>
      </c>
      <c r="BA372" s="11" t="s">
        <v>66</v>
      </c>
      <c r="BC372" s="29">
        <f>AW372+AX372</f>
        <v>0</v>
      </c>
      <c r="BD372" s="29">
        <f>G372/(100-BE372)*100</f>
        <v>0</v>
      </c>
      <c r="BE372" s="29">
        <v>0</v>
      </c>
      <c r="BF372" s="29">
        <f>372</f>
        <v>372</v>
      </c>
      <c r="BH372" s="29">
        <f>F372*AO372</f>
        <v>0</v>
      </c>
      <c r="BI372" s="29">
        <f>F372*AP372</f>
        <v>0</v>
      </c>
      <c r="BJ372" s="29">
        <f>F372*G372</f>
        <v>0</v>
      </c>
      <c r="BK372" s="31" t="s">
        <v>67</v>
      </c>
      <c r="BL372" s="29">
        <v>712</v>
      </c>
      <c r="BW372" s="29">
        <v>21</v>
      </c>
      <c r="BX372" s="5" t="s">
        <v>637</v>
      </c>
    </row>
    <row r="373" spans="1:76" ht="14.4" x14ac:dyDescent="0.3">
      <c r="A373" s="32"/>
      <c r="C373" s="33" t="s">
        <v>638</v>
      </c>
      <c r="D373" s="33" t="s">
        <v>54</v>
      </c>
      <c r="F373" s="34">
        <v>7.84</v>
      </c>
      <c r="K373" s="35"/>
    </row>
    <row r="374" spans="1:76" ht="132" x14ac:dyDescent="0.3">
      <c r="A374" s="32"/>
      <c r="B374" s="36" t="s">
        <v>80</v>
      </c>
      <c r="C374" s="158" t="s">
        <v>639</v>
      </c>
      <c r="D374" s="159"/>
      <c r="E374" s="159"/>
      <c r="F374" s="159"/>
      <c r="G374" s="159"/>
      <c r="H374" s="159"/>
      <c r="I374" s="159"/>
      <c r="J374" s="159"/>
      <c r="K374" s="160"/>
      <c r="BX374" s="37" t="s">
        <v>639</v>
      </c>
    </row>
    <row r="375" spans="1:76" ht="14.4" x14ac:dyDescent="0.3">
      <c r="A375" s="2" t="s">
        <v>640</v>
      </c>
      <c r="B375" s="3" t="s">
        <v>641</v>
      </c>
      <c r="C375" s="83" t="s">
        <v>642</v>
      </c>
      <c r="D375" s="84"/>
      <c r="E375" s="3" t="s">
        <v>430</v>
      </c>
      <c r="F375" s="29">
        <v>9678.5</v>
      </c>
      <c r="G375" s="29">
        <v>0</v>
      </c>
      <c r="H375" s="29">
        <f>ROUND(F375*AO375,2)</f>
        <v>0</v>
      </c>
      <c r="I375" s="29">
        <f>ROUND(F375*AP375,2)</f>
        <v>0</v>
      </c>
      <c r="J375" s="29">
        <f>ROUND(F375*G375,2)</f>
        <v>0</v>
      </c>
      <c r="K375" s="30" t="s">
        <v>63</v>
      </c>
      <c r="Z375" s="29">
        <f>ROUND(IF(AQ375="5",BJ375,0),2)</f>
        <v>0</v>
      </c>
      <c r="AB375" s="29">
        <f>ROUND(IF(AQ375="1",BH375,0),2)</f>
        <v>0</v>
      </c>
      <c r="AC375" s="29">
        <f>ROUND(IF(AQ375="1",BI375,0),2)</f>
        <v>0</v>
      </c>
      <c r="AD375" s="29">
        <f>ROUND(IF(AQ375="7",BH375,0),2)</f>
        <v>0</v>
      </c>
      <c r="AE375" s="29">
        <f>ROUND(IF(AQ375="7",BI375,0),2)</f>
        <v>0</v>
      </c>
      <c r="AF375" s="29">
        <f>ROUND(IF(AQ375="2",BH375,0),2)</f>
        <v>0</v>
      </c>
      <c r="AG375" s="29">
        <f>ROUND(IF(AQ375="2",BI375,0),2)</f>
        <v>0</v>
      </c>
      <c r="AH375" s="29">
        <f>ROUND(IF(AQ375="0",BJ375,0),2)</f>
        <v>0</v>
      </c>
      <c r="AI375" s="11" t="s">
        <v>58</v>
      </c>
      <c r="AJ375" s="29">
        <f>IF(AN375=0,J375,0)</f>
        <v>0</v>
      </c>
      <c r="AK375" s="29">
        <f>IF(AN375=12,J375,0)</f>
        <v>0</v>
      </c>
      <c r="AL375" s="29">
        <f>IF(AN375=21,J375,0)</f>
        <v>0</v>
      </c>
      <c r="AN375" s="29">
        <v>21</v>
      </c>
      <c r="AO375" s="29">
        <f>G375*0</f>
        <v>0</v>
      </c>
      <c r="AP375" s="29">
        <f>G375*(1-0)</f>
        <v>0</v>
      </c>
      <c r="AQ375" s="31" t="s">
        <v>94</v>
      </c>
      <c r="AV375" s="29">
        <f>ROUND(AW375+AX375,2)</f>
        <v>0</v>
      </c>
      <c r="AW375" s="29">
        <f>ROUND(F375*AO375,2)</f>
        <v>0</v>
      </c>
      <c r="AX375" s="29">
        <f>ROUND(F375*AP375,2)</f>
        <v>0</v>
      </c>
      <c r="AY375" s="31" t="s">
        <v>437</v>
      </c>
      <c r="AZ375" s="31" t="s">
        <v>411</v>
      </c>
      <c r="BA375" s="11" t="s">
        <v>66</v>
      </c>
      <c r="BC375" s="29">
        <f>AW375+AX375</f>
        <v>0</v>
      </c>
      <c r="BD375" s="29">
        <f>G375/(100-BE375)*100</f>
        <v>0</v>
      </c>
      <c r="BE375" s="29">
        <v>0</v>
      </c>
      <c r="BF375" s="29">
        <f>375</f>
        <v>375</v>
      </c>
      <c r="BH375" s="29">
        <f>F375*AO375</f>
        <v>0</v>
      </c>
      <c r="BI375" s="29">
        <f>F375*AP375</f>
        <v>0</v>
      </c>
      <c r="BJ375" s="29">
        <f>F375*G375</f>
        <v>0</v>
      </c>
      <c r="BK375" s="31" t="s">
        <v>67</v>
      </c>
      <c r="BL375" s="29">
        <v>712</v>
      </c>
      <c r="BW375" s="29">
        <v>21</v>
      </c>
      <c r="BX375" s="5" t="s">
        <v>642</v>
      </c>
    </row>
    <row r="376" spans="1:76" ht="14.4" x14ac:dyDescent="0.3">
      <c r="A376" s="32"/>
      <c r="C376" s="33" t="s">
        <v>643</v>
      </c>
      <c r="D376" s="33" t="s">
        <v>54</v>
      </c>
      <c r="F376" s="34">
        <v>9678.5</v>
      </c>
      <c r="K376" s="35"/>
    </row>
    <row r="377" spans="1:76" ht="14.4" x14ac:dyDescent="0.3">
      <c r="A377" s="25" t="s">
        <v>54</v>
      </c>
      <c r="B377" s="26" t="s">
        <v>644</v>
      </c>
      <c r="C377" s="164" t="s">
        <v>645</v>
      </c>
      <c r="D377" s="165"/>
      <c r="E377" s="27" t="s">
        <v>35</v>
      </c>
      <c r="F377" s="27" t="s">
        <v>35</v>
      </c>
      <c r="G377" s="27" t="s">
        <v>35</v>
      </c>
      <c r="H377" s="1">
        <f>ROUND(SUM(H378:H457),2)</f>
        <v>0</v>
      </c>
      <c r="I377" s="1">
        <f>ROUND(SUM(I378:I457),2)</f>
        <v>0</v>
      </c>
      <c r="J377" s="1">
        <f>ROUND(SUM(J378:J457),2)</f>
        <v>0</v>
      </c>
      <c r="K377" s="28" t="s">
        <v>54</v>
      </c>
      <c r="AI377" s="11" t="s">
        <v>58</v>
      </c>
      <c r="AS377" s="1">
        <f>SUM(AJ378:AJ457)</f>
        <v>0</v>
      </c>
      <c r="AT377" s="1">
        <f>SUM(AK378:AK457)</f>
        <v>0</v>
      </c>
      <c r="AU377" s="1">
        <f>SUM(AL378:AL457)</f>
        <v>0</v>
      </c>
    </row>
    <row r="378" spans="1:76" ht="14.4" x14ac:dyDescent="0.3">
      <c r="A378" s="2" t="s">
        <v>646</v>
      </c>
      <c r="B378" s="3" t="s">
        <v>647</v>
      </c>
      <c r="C378" s="83" t="s">
        <v>648</v>
      </c>
      <c r="D378" s="84"/>
      <c r="E378" s="3" t="s">
        <v>62</v>
      </c>
      <c r="F378" s="29">
        <v>230.25855000000001</v>
      </c>
      <c r="G378" s="29">
        <v>0</v>
      </c>
      <c r="H378" s="29">
        <f>ROUND(F378*AO378,2)</f>
        <v>0</v>
      </c>
      <c r="I378" s="29">
        <f>ROUND(F378*AP378,2)</f>
        <v>0</v>
      </c>
      <c r="J378" s="29">
        <f>ROUND(F378*G378,2)</f>
        <v>0</v>
      </c>
      <c r="K378" s="30" t="s">
        <v>63</v>
      </c>
      <c r="Z378" s="29">
        <f>ROUND(IF(AQ378="5",BJ378,0),2)</f>
        <v>0</v>
      </c>
      <c r="AB378" s="29">
        <f>ROUND(IF(AQ378="1",BH378,0),2)</f>
        <v>0</v>
      </c>
      <c r="AC378" s="29">
        <f>ROUND(IF(AQ378="1",BI378,0),2)</f>
        <v>0</v>
      </c>
      <c r="AD378" s="29">
        <f>ROUND(IF(AQ378="7",BH378,0),2)</f>
        <v>0</v>
      </c>
      <c r="AE378" s="29">
        <f>ROUND(IF(AQ378="7",BI378,0),2)</f>
        <v>0</v>
      </c>
      <c r="AF378" s="29">
        <f>ROUND(IF(AQ378="2",BH378,0),2)</f>
        <v>0</v>
      </c>
      <c r="AG378" s="29">
        <f>ROUND(IF(AQ378="2",BI378,0),2)</f>
        <v>0</v>
      </c>
      <c r="AH378" s="29">
        <f>ROUND(IF(AQ378="0",BJ378,0),2)</f>
        <v>0</v>
      </c>
      <c r="AI378" s="11" t="s">
        <v>58</v>
      </c>
      <c r="AJ378" s="29">
        <f>IF(AN378=0,J378,0)</f>
        <v>0</v>
      </c>
      <c r="AK378" s="29">
        <f>IF(AN378=12,J378,0)</f>
        <v>0</v>
      </c>
      <c r="AL378" s="29">
        <f>IF(AN378=21,J378,0)</f>
        <v>0</v>
      </c>
      <c r="AN378" s="29">
        <v>21</v>
      </c>
      <c r="AO378" s="29">
        <f>G378*0</f>
        <v>0</v>
      </c>
      <c r="AP378" s="29">
        <f>G378*(1-0)</f>
        <v>0</v>
      </c>
      <c r="AQ378" s="31" t="s">
        <v>111</v>
      </c>
      <c r="AV378" s="29">
        <f>ROUND(AW378+AX378,2)</f>
        <v>0</v>
      </c>
      <c r="AW378" s="29">
        <f>ROUND(F378*AO378,2)</f>
        <v>0</v>
      </c>
      <c r="AX378" s="29">
        <f>ROUND(F378*AP378,2)</f>
        <v>0</v>
      </c>
      <c r="AY378" s="31" t="s">
        <v>649</v>
      </c>
      <c r="AZ378" s="31" t="s">
        <v>411</v>
      </c>
      <c r="BA378" s="11" t="s">
        <v>66</v>
      </c>
      <c r="BC378" s="29">
        <f>AW378+AX378</f>
        <v>0</v>
      </c>
      <c r="BD378" s="29">
        <f>G378/(100-BE378)*100</f>
        <v>0</v>
      </c>
      <c r="BE378" s="29">
        <v>0</v>
      </c>
      <c r="BF378" s="29">
        <f>378</f>
        <v>378</v>
      </c>
      <c r="BH378" s="29">
        <f>F378*AO378</f>
        <v>0</v>
      </c>
      <c r="BI378" s="29">
        <f>F378*AP378</f>
        <v>0</v>
      </c>
      <c r="BJ378" s="29">
        <f>F378*G378</f>
        <v>0</v>
      </c>
      <c r="BK378" s="31" t="s">
        <v>67</v>
      </c>
      <c r="BL378" s="29">
        <v>713</v>
      </c>
      <c r="BW378" s="29">
        <v>21</v>
      </c>
      <c r="BX378" s="5" t="s">
        <v>648</v>
      </c>
    </row>
    <row r="379" spans="1:76" ht="14.4" x14ac:dyDescent="0.3">
      <c r="A379" s="32"/>
      <c r="C379" s="33" t="s">
        <v>445</v>
      </c>
      <c r="D379" s="33" t="s">
        <v>650</v>
      </c>
      <c r="F379" s="34">
        <v>230.25855000000001</v>
      </c>
      <c r="K379" s="35"/>
    </row>
    <row r="380" spans="1:76" ht="14.4" x14ac:dyDescent="0.3">
      <c r="A380" s="2" t="s">
        <v>651</v>
      </c>
      <c r="B380" s="3" t="s">
        <v>652</v>
      </c>
      <c r="C380" s="83" t="s">
        <v>653</v>
      </c>
      <c r="D380" s="84"/>
      <c r="E380" s="3" t="s">
        <v>62</v>
      </c>
      <c r="F380" s="29">
        <v>230.25855000000001</v>
      </c>
      <c r="G380" s="29">
        <v>0</v>
      </c>
      <c r="H380" s="29">
        <f>ROUND(F380*AO380,2)</f>
        <v>0</v>
      </c>
      <c r="I380" s="29">
        <f>ROUND(F380*AP380,2)</f>
        <v>0</v>
      </c>
      <c r="J380" s="29">
        <f>ROUND(F380*G380,2)</f>
        <v>0</v>
      </c>
      <c r="K380" s="30" t="s">
        <v>63</v>
      </c>
      <c r="Z380" s="29">
        <f>ROUND(IF(AQ380="5",BJ380,0),2)</f>
        <v>0</v>
      </c>
      <c r="AB380" s="29">
        <f>ROUND(IF(AQ380="1",BH380,0),2)</f>
        <v>0</v>
      </c>
      <c r="AC380" s="29">
        <f>ROUND(IF(AQ380="1",BI380,0),2)</f>
        <v>0</v>
      </c>
      <c r="AD380" s="29">
        <f>ROUND(IF(AQ380="7",BH380,0),2)</f>
        <v>0</v>
      </c>
      <c r="AE380" s="29">
        <f>ROUND(IF(AQ380="7",BI380,0),2)</f>
        <v>0</v>
      </c>
      <c r="AF380" s="29">
        <f>ROUND(IF(AQ380="2",BH380,0),2)</f>
        <v>0</v>
      </c>
      <c r="AG380" s="29">
        <f>ROUND(IF(AQ380="2",BI380,0),2)</f>
        <v>0</v>
      </c>
      <c r="AH380" s="29">
        <f>ROUND(IF(AQ380="0",BJ380,0),2)</f>
        <v>0</v>
      </c>
      <c r="AI380" s="11" t="s">
        <v>58</v>
      </c>
      <c r="AJ380" s="29">
        <f>IF(AN380=0,J380,0)</f>
        <v>0</v>
      </c>
      <c r="AK380" s="29">
        <f>IF(AN380=12,J380,0)</f>
        <v>0</v>
      </c>
      <c r="AL380" s="29">
        <f>IF(AN380=21,J380,0)</f>
        <v>0</v>
      </c>
      <c r="AN380" s="29">
        <v>21</v>
      </c>
      <c r="AO380" s="29">
        <f>G380*0.336421515</f>
        <v>0</v>
      </c>
      <c r="AP380" s="29">
        <f>G380*(1-0.336421515)</f>
        <v>0</v>
      </c>
      <c r="AQ380" s="31" t="s">
        <v>111</v>
      </c>
      <c r="AV380" s="29">
        <f>ROUND(AW380+AX380,2)</f>
        <v>0</v>
      </c>
      <c r="AW380" s="29">
        <f>ROUND(F380*AO380,2)</f>
        <v>0</v>
      </c>
      <c r="AX380" s="29">
        <f>ROUND(F380*AP380,2)</f>
        <v>0</v>
      </c>
      <c r="AY380" s="31" t="s">
        <v>649</v>
      </c>
      <c r="AZ380" s="31" t="s">
        <v>411</v>
      </c>
      <c r="BA380" s="11" t="s">
        <v>66</v>
      </c>
      <c r="BC380" s="29">
        <f>AW380+AX380</f>
        <v>0</v>
      </c>
      <c r="BD380" s="29">
        <f>G380/(100-BE380)*100</f>
        <v>0</v>
      </c>
      <c r="BE380" s="29">
        <v>0</v>
      </c>
      <c r="BF380" s="29">
        <f>380</f>
        <v>380</v>
      </c>
      <c r="BH380" s="29">
        <f>F380*AO380</f>
        <v>0</v>
      </c>
      <c r="BI380" s="29">
        <f>F380*AP380</f>
        <v>0</v>
      </c>
      <c r="BJ380" s="29">
        <f>F380*G380</f>
        <v>0</v>
      </c>
      <c r="BK380" s="31" t="s">
        <v>67</v>
      </c>
      <c r="BL380" s="29">
        <v>713</v>
      </c>
      <c r="BW380" s="29">
        <v>21</v>
      </c>
      <c r="BX380" s="5" t="s">
        <v>653</v>
      </c>
    </row>
    <row r="381" spans="1:76" ht="13.5" customHeight="1" x14ac:dyDescent="0.3">
      <c r="A381" s="32"/>
      <c r="B381" s="36" t="s">
        <v>89</v>
      </c>
      <c r="C381" s="158" t="s">
        <v>654</v>
      </c>
      <c r="D381" s="159"/>
      <c r="E381" s="159"/>
      <c r="F381" s="159"/>
      <c r="G381" s="159"/>
      <c r="H381" s="159"/>
      <c r="I381" s="159"/>
      <c r="J381" s="159"/>
      <c r="K381" s="160"/>
    </row>
    <row r="382" spans="1:76" ht="14.4" x14ac:dyDescent="0.3">
      <c r="A382" s="32"/>
      <c r="C382" s="33" t="s">
        <v>445</v>
      </c>
      <c r="D382" s="33" t="s">
        <v>451</v>
      </c>
      <c r="F382" s="34">
        <v>230.25855000000001</v>
      </c>
      <c r="K382" s="35"/>
    </row>
    <row r="383" spans="1:76" ht="52.8" x14ac:dyDescent="0.3">
      <c r="A383" s="32"/>
      <c r="B383" s="36" t="s">
        <v>80</v>
      </c>
      <c r="C383" s="158" t="s">
        <v>655</v>
      </c>
      <c r="D383" s="159"/>
      <c r="E383" s="159"/>
      <c r="F383" s="159"/>
      <c r="G383" s="159"/>
      <c r="H383" s="159"/>
      <c r="I383" s="159"/>
      <c r="J383" s="159"/>
      <c r="K383" s="160"/>
      <c r="BX383" s="37" t="s">
        <v>655</v>
      </c>
    </row>
    <row r="384" spans="1:76" ht="14.4" x14ac:dyDescent="0.3">
      <c r="A384" s="38" t="s">
        <v>656</v>
      </c>
      <c r="B384" s="39" t="s">
        <v>657</v>
      </c>
      <c r="C384" s="162" t="s">
        <v>658</v>
      </c>
      <c r="D384" s="163"/>
      <c r="E384" s="39" t="s">
        <v>87</v>
      </c>
      <c r="F384" s="41">
        <v>39.542949999999998</v>
      </c>
      <c r="G384" s="41">
        <v>0</v>
      </c>
      <c r="H384" s="41">
        <f>ROUND(F384*AO384,2)</f>
        <v>0</v>
      </c>
      <c r="I384" s="41">
        <f>ROUND(F384*AP384,2)</f>
        <v>0</v>
      </c>
      <c r="J384" s="41">
        <f>ROUND(F384*G384,2)</f>
        <v>0</v>
      </c>
      <c r="K384" s="42" t="s">
        <v>63</v>
      </c>
      <c r="Z384" s="29">
        <f>ROUND(IF(AQ384="5",BJ384,0),2)</f>
        <v>0</v>
      </c>
      <c r="AB384" s="29">
        <f>ROUND(IF(AQ384="1",BH384,0),2)</f>
        <v>0</v>
      </c>
      <c r="AC384" s="29">
        <f>ROUND(IF(AQ384="1",BI384,0),2)</f>
        <v>0</v>
      </c>
      <c r="AD384" s="29">
        <f>ROUND(IF(AQ384="7",BH384,0),2)</f>
        <v>0</v>
      </c>
      <c r="AE384" s="29">
        <f>ROUND(IF(AQ384="7",BI384,0),2)</f>
        <v>0</v>
      </c>
      <c r="AF384" s="29">
        <f>ROUND(IF(AQ384="2",BH384,0),2)</f>
        <v>0</v>
      </c>
      <c r="AG384" s="29">
        <f>ROUND(IF(AQ384="2",BI384,0),2)</f>
        <v>0</v>
      </c>
      <c r="AH384" s="29">
        <f>ROUND(IF(AQ384="0",BJ384,0),2)</f>
        <v>0</v>
      </c>
      <c r="AI384" s="11" t="s">
        <v>58</v>
      </c>
      <c r="AJ384" s="41">
        <f>IF(AN384=0,J384,0)</f>
        <v>0</v>
      </c>
      <c r="AK384" s="41">
        <f>IF(AN384=12,J384,0)</f>
        <v>0</v>
      </c>
      <c r="AL384" s="41">
        <f>IF(AN384=21,J384,0)</f>
        <v>0</v>
      </c>
      <c r="AN384" s="29">
        <v>21</v>
      </c>
      <c r="AO384" s="29">
        <f>G384*1</f>
        <v>0</v>
      </c>
      <c r="AP384" s="29">
        <f>G384*(1-1)</f>
        <v>0</v>
      </c>
      <c r="AQ384" s="43" t="s">
        <v>111</v>
      </c>
      <c r="AV384" s="29">
        <f>ROUND(AW384+AX384,2)</f>
        <v>0</v>
      </c>
      <c r="AW384" s="29">
        <f>ROUND(F384*AO384,2)</f>
        <v>0</v>
      </c>
      <c r="AX384" s="29">
        <f>ROUND(F384*AP384,2)</f>
        <v>0</v>
      </c>
      <c r="AY384" s="31" t="s">
        <v>649</v>
      </c>
      <c r="AZ384" s="31" t="s">
        <v>411</v>
      </c>
      <c r="BA384" s="11" t="s">
        <v>66</v>
      </c>
      <c r="BC384" s="29">
        <f>AW384+AX384</f>
        <v>0</v>
      </c>
      <c r="BD384" s="29">
        <f>G384/(100-BE384)*100</f>
        <v>0</v>
      </c>
      <c r="BE384" s="29">
        <v>0</v>
      </c>
      <c r="BF384" s="29">
        <f>384</f>
        <v>384</v>
      </c>
      <c r="BH384" s="41">
        <f>F384*AO384</f>
        <v>0</v>
      </c>
      <c r="BI384" s="41">
        <f>F384*AP384</f>
        <v>0</v>
      </c>
      <c r="BJ384" s="41">
        <f>F384*G384</f>
        <v>0</v>
      </c>
      <c r="BK384" s="43" t="s">
        <v>339</v>
      </c>
      <c r="BL384" s="29">
        <v>713</v>
      </c>
      <c r="BW384" s="29">
        <v>21</v>
      </c>
      <c r="BX384" s="40" t="s">
        <v>658</v>
      </c>
    </row>
    <row r="385" spans="1:76" ht="14.4" x14ac:dyDescent="0.3">
      <c r="A385" s="32"/>
      <c r="C385" s="33" t="s">
        <v>659</v>
      </c>
      <c r="D385" s="33" t="s">
        <v>451</v>
      </c>
      <c r="F385" s="34">
        <v>34.385170000000002</v>
      </c>
      <c r="K385" s="35"/>
    </row>
    <row r="386" spans="1:76" ht="14.4" x14ac:dyDescent="0.3">
      <c r="A386" s="32"/>
      <c r="C386" s="33" t="s">
        <v>660</v>
      </c>
      <c r="D386" s="33" t="s">
        <v>54</v>
      </c>
      <c r="F386" s="34">
        <v>5.1577799999999998</v>
      </c>
      <c r="K386" s="35"/>
    </row>
    <row r="387" spans="1:76" ht="39.6" x14ac:dyDescent="0.3">
      <c r="A387" s="32"/>
      <c r="B387" s="36" t="s">
        <v>80</v>
      </c>
      <c r="C387" s="158" t="s">
        <v>661</v>
      </c>
      <c r="D387" s="159"/>
      <c r="E387" s="159"/>
      <c r="F387" s="159"/>
      <c r="G387" s="159"/>
      <c r="H387" s="159"/>
      <c r="I387" s="159"/>
      <c r="J387" s="159"/>
      <c r="K387" s="160"/>
      <c r="BX387" s="44" t="s">
        <v>661</v>
      </c>
    </row>
    <row r="388" spans="1:76" ht="14.4" x14ac:dyDescent="0.3">
      <c r="A388" s="2" t="s">
        <v>662</v>
      </c>
      <c r="B388" s="3" t="s">
        <v>663</v>
      </c>
      <c r="C388" s="83" t="s">
        <v>664</v>
      </c>
      <c r="D388" s="84"/>
      <c r="E388" s="3" t="s">
        <v>62</v>
      </c>
      <c r="F388" s="29">
        <v>460.51710000000003</v>
      </c>
      <c r="G388" s="29">
        <v>0</v>
      </c>
      <c r="H388" s="29">
        <f>ROUND(F388*AO388,2)</f>
        <v>0</v>
      </c>
      <c r="I388" s="29">
        <f>ROUND(F388*AP388,2)</f>
        <v>0</v>
      </c>
      <c r="J388" s="29">
        <f>ROUND(F388*G388,2)</f>
        <v>0</v>
      </c>
      <c r="K388" s="30" t="s">
        <v>63</v>
      </c>
      <c r="Z388" s="29">
        <f>ROUND(IF(AQ388="5",BJ388,0),2)</f>
        <v>0</v>
      </c>
      <c r="AB388" s="29">
        <f>ROUND(IF(AQ388="1",BH388,0),2)</f>
        <v>0</v>
      </c>
      <c r="AC388" s="29">
        <f>ROUND(IF(AQ388="1",BI388,0),2)</f>
        <v>0</v>
      </c>
      <c r="AD388" s="29">
        <f>ROUND(IF(AQ388="7",BH388,0),2)</f>
        <v>0</v>
      </c>
      <c r="AE388" s="29">
        <f>ROUND(IF(AQ388="7",BI388,0),2)</f>
        <v>0</v>
      </c>
      <c r="AF388" s="29">
        <f>ROUND(IF(AQ388="2",BH388,0),2)</f>
        <v>0</v>
      </c>
      <c r="AG388" s="29">
        <f>ROUND(IF(AQ388="2",BI388,0),2)</f>
        <v>0</v>
      </c>
      <c r="AH388" s="29">
        <f>ROUND(IF(AQ388="0",BJ388,0),2)</f>
        <v>0</v>
      </c>
      <c r="AI388" s="11" t="s">
        <v>58</v>
      </c>
      <c r="AJ388" s="29">
        <f>IF(AN388=0,J388,0)</f>
        <v>0</v>
      </c>
      <c r="AK388" s="29">
        <f>IF(AN388=12,J388,0)</f>
        <v>0</v>
      </c>
      <c r="AL388" s="29">
        <f>IF(AN388=21,J388,0)</f>
        <v>0</v>
      </c>
      <c r="AN388" s="29">
        <v>21</v>
      </c>
      <c r="AO388" s="29">
        <f>G388*0.470166629</f>
        <v>0</v>
      </c>
      <c r="AP388" s="29">
        <f>G388*(1-0.470166629)</f>
        <v>0</v>
      </c>
      <c r="AQ388" s="31" t="s">
        <v>111</v>
      </c>
      <c r="AV388" s="29">
        <f>ROUND(AW388+AX388,2)</f>
        <v>0</v>
      </c>
      <c r="AW388" s="29">
        <f>ROUND(F388*AO388,2)</f>
        <v>0</v>
      </c>
      <c r="AX388" s="29">
        <f>ROUND(F388*AP388,2)</f>
        <v>0</v>
      </c>
      <c r="AY388" s="31" t="s">
        <v>649</v>
      </c>
      <c r="AZ388" s="31" t="s">
        <v>411</v>
      </c>
      <c r="BA388" s="11" t="s">
        <v>66</v>
      </c>
      <c r="BC388" s="29">
        <f>AW388+AX388</f>
        <v>0</v>
      </c>
      <c r="BD388" s="29">
        <f>G388/(100-BE388)*100</f>
        <v>0</v>
      </c>
      <c r="BE388" s="29">
        <v>0</v>
      </c>
      <c r="BF388" s="29">
        <f>388</f>
        <v>388</v>
      </c>
      <c r="BH388" s="29">
        <f>F388*AO388</f>
        <v>0</v>
      </c>
      <c r="BI388" s="29">
        <f>F388*AP388</f>
        <v>0</v>
      </c>
      <c r="BJ388" s="29">
        <f>F388*G388</f>
        <v>0</v>
      </c>
      <c r="BK388" s="31" t="s">
        <v>67</v>
      </c>
      <c r="BL388" s="29">
        <v>713</v>
      </c>
      <c r="BW388" s="29">
        <v>21</v>
      </c>
      <c r="BX388" s="5" t="s">
        <v>664</v>
      </c>
    </row>
    <row r="389" spans="1:76" ht="13.5" customHeight="1" x14ac:dyDescent="0.3">
      <c r="A389" s="32"/>
      <c r="B389" s="36" t="s">
        <v>89</v>
      </c>
      <c r="C389" s="158" t="s">
        <v>665</v>
      </c>
      <c r="D389" s="159"/>
      <c r="E389" s="159"/>
      <c r="F389" s="159"/>
      <c r="G389" s="159"/>
      <c r="H389" s="159"/>
      <c r="I389" s="159"/>
      <c r="J389" s="159"/>
      <c r="K389" s="160"/>
    </row>
    <row r="390" spans="1:76" ht="14.4" x14ac:dyDescent="0.3">
      <c r="A390" s="32"/>
      <c r="C390" s="33" t="s">
        <v>666</v>
      </c>
      <c r="D390" s="33" t="s">
        <v>667</v>
      </c>
      <c r="F390" s="34">
        <v>460.51710000000003</v>
      </c>
      <c r="K390" s="35"/>
    </row>
    <row r="391" spans="1:76" ht="39.6" x14ac:dyDescent="0.3">
      <c r="A391" s="32"/>
      <c r="B391" s="36" t="s">
        <v>80</v>
      </c>
      <c r="C391" s="158" t="s">
        <v>668</v>
      </c>
      <c r="D391" s="159"/>
      <c r="E391" s="159"/>
      <c r="F391" s="159"/>
      <c r="G391" s="159"/>
      <c r="H391" s="159"/>
      <c r="I391" s="159"/>
      <c r="J391" s="159"/>
      <c r="K391" s="160"/>
      <c r="BX391" s="37" t="s">
        <v>668</v>
      </c>
    </row>
    <row r="392" spans="1:76" ht="14.4" x14ac:dyDescent="0.3">
      <c r="A392" s="38" t="s">
        <v>669</v>
      </c>
      <c r="B392" s="39" t="s">
        <v>670</v>
      </c>
      <c r="C392" s="162" t="s">
        <v>671</v>
      </c>
      <c r="D392" s="163"/>
      <c r="E392" s="39" t="s">
        <v>87</v>
      </c>
      <c r="F392" s="41">
        <v>43.51887</v>
      </c>
      <c r="G392" s="41">
        <v>0</v>
      </c>
      <c r="H392" s="41">
        <f>ROUND(F392*AO392,2)</f>
        <v>0</v>
      </c>
      <c r="I392" s="41">
        <f>ROUND(F392*AP392,2)</f>
        <v>0</v>
      </c>
      <c r="J392" s="41">
        <f>ROUND(F392*G392,2)</f>
        <v>0</v>
      </c>
      <c r="K392" s="42" t="s">
        <v>63</v>
      </c>
      <c r="Z392" s="29">
        <f>ROUND(IF(AQ392="5",BJ392,0),2)</f>
        <v>0</v>
      </c>
      <c r="AB392" s="29">
        <f>ROUND(IF(AQ392="1",BH392,0),2)</f>
        <v>0</v>
      </c>
      <c r="AC392" s="29">
        <f>ROUND(IF(AQ392="1",BI392,0),2)</f>
        <v>0</v>
      </c>
      <c r="AD392" s="29">
        <f>ROUND(IF(AQ392="7",BH392,0),2)</f>
        <v>0</v>
      </c>
      <c r="AE392" s="29">
        <f>ROUND(IF(AQ392="7",BI392,0),2)</f>
        <v>0</v>
      </c>
      <c r="AF392" s="29">
        <f>ROUND(IF(AQ392="2",BH392,0),2)</f>
        <v>0</v>
      </c>
      <c r="AG392" s="29">
        <f>ROUND(IF(AQ392="2",BI392,0),2)</f>
        <v>0</v>
      </c>
      <c r="AH392" s="29">
        <f>ROUND(IF(AQ392="0",BJ392,0),2)</f>
        <v>0</v>
      </c>
      <c r="AI392" s="11" t="s">
        <v>58</v>
      </c>
      <c r="AJ392" s="41">
        <f>IF(AN392=0,J392,0)</f>
        <v>0</v>
      </c>
      <c r="AK392" s="41">
        <f>IF(AN392=12,J392,0)</f>
        <v>0</v>
      </c>
      <c r="AL392" s="41">
        <f>IF(AN392=21,J392,0)</f>
        <v>0</v>
      </c>
      <c r="AN392" s="29">
        <v>21</v>
      </c>
      <c r="AO392" s="29">
        <f>G392*1</f>
        <v>0</v>
      </c>
      <c r="AP392" s="29">
        <f>G392*(1-1)</f>
        <v>0</v>
      </c>
      <c r="AQ392" s="43" t="s">
        <v>111</v>
      </c>
      <c r="AV392" s="29">
        <f>ROUND(AW392+AX392,2)</f>
        <v>0</v>
      </c>
      <c r="AW392" s="29">
        <f>ROUND(F392*AO392,2)</f>
        <v>0</v>
      </c>
      <c r="AX392" s="29">
        <f>ROUND(F392*AP392,2)</f>
        <v>0</v>
      </c>
      <c r="AY392" s="31" t="s">
        <v>649</v>
      </c>
      <c r="AZ392" s="31" t="s">
        <v>411</v>
      </c>
      <c r="BA392" s="11" t="s">
        <v>66</v>
      </c>
      <c r="BC392" s="29">
        <f>AW392+AX392</f>
        <v>0</v>
      </c>
      <c r="BD392" s="29">
        <f>G392/(100-BE392)*100</f>
        <v>0</v>
      </c>
      <c r="BE392" s="29">
        <v>0</v>
      </c>
      <c r="BF392" s="29">
        <f>392</f>
        <v>392</v>
      </c>
      <c r="BH392" s="41">
        <f>F392*AO392</f>
        <v>0</v>
      </c>
      <c r="BI392" s="41">
        <f>F392*AP392</f>
        <v>0</v>
      </c>
      <c r="BJ392" s="41">
        <f>F392*G392</f>
        <v>0</v>
      </c>
      <c r="BK392" s="43" t="s">
        <v>339</v>
      </c>
      <c r="BL392" s="29">
        <v>713</v>
      </c>
      <c r="BW392" s="29">
        <v>21</v>
      </c>
      <c r="BX392" s="40" t="s">
        <v>671</v>
      </c>
    </row>
    <row r="393" spans="1:76" ht="14.4" x14ac:dyDescent="0.3">
      <c r="A393" s="32"/>
      <c r="C393" s="33" t="s">
        <v>672</v>
      </c>
      <c r="D393" s="33" t="s">
        <v>451</v>
      </c>
      <c r="F393" s="34">
        <v>41.446539999999999</v>
      </c>
      <c r="K393" s="35"/>
    </row>
    <row r="394" spans="1:76" ht="14.4" x14ac:dyDescent="0.3">
      <c r="A394" s="32"/>
      <c r="C394" s="33" t="s">
        <v>673</v>
      </c>
      <c r="D394" s="33" t="s">
        <v>54</v>
      </c>
      <c r="F394" s="34">
        <v>2.07233</v>
      </c>
      <c r="K394" s="35"/>
    </row>
    <row r="395" spans="1:76" ht="39.6" x14ac:dyDescent="0.3">
      <c r="A395" s="32"/>
      <c r="B395" s="36" t="s">
        <v>80</v>
      </c>
      <c r="C395" s="158" t="s">
        <v>661</v>
      </c>
      <c r="D395" s="159"/>
      <c r="E395" s="159"/>
      <c r="F395" s="159"/>
      <c r="G395" s="159"/>
      <c r="H395" s="159"/>
      <c r="I395" s="159"/>
      <c r="J395" s="159"/>
      <c r="K395" s="160"/>
      <c r="BX395" s="44" t="s">
        <v>661</v>
      </c>
    </row>
    <row r="396" spans="1:76" ht="14.4" x14ac:dyDescent="0.3">
      <c r="A396" s="38" t="s">
        <v>674</v>
      </c>
      <c r="B396" s="39" t="s">
        <v>675</v>
      </c>
      <c r="C396" s="162" t="s">
        <v>676</v>
      </c>
      <c r="D396" s="163"/>
      <c r="E396" s="39" t="s">
        <v>62</v>
      </c>
      <c r="F396" s="41">
        <v>5.6727999999999996</v>
      </c>
      <c r="G396" s="41">
        <v>0</v>
      </c>
      <c r="H396" s="41">
        <f>ROUND(F396*AO396,2)</f>
        <v>0</v>
      </c>
      <c r="I396" s="41">
        <f>ROUND(F396*AP396,2)</f>
        <v>0</v>
      </c>
      <c r="J396" s="41">
        <f>ROUND(F396*G396,2)</f>
        <v>0</v>
      </c>
      <c r="K396" s="42" t="s">
        <v>63</v>
      </c>
      <c r="Z396" s="29">
        <f>ROUND(IF(AQ396="5",BJ396,0),2)</f>
        <v>0</v>
      </c>
      <c r="AB396" s="29">
        <f>ROUND(IF(AQ396="1",BH396,0),2)</f>
        <v>0</v>
      </c>
      <c r="AC396" s="29">
        <f>ROUND(IF(AQ396="1",BI396,0),2)</f>
        <v>0</v>
      </c>
      <c r="AD396" s="29">
        <f>ROUND(IF(AQ396="7",BH396,0),2)</f>
        <v>0</v>
      </c>
      <c r="AE396" s="29">
        <f>ROUND(IF(AQ396="7",BI396,0),2)</f>
        <v>0</v>
      </c>
      <c r="AF396" s="29">
        <f>ROUND(IF(AQ396="2",BH396,0),2)</f>
        <v>0</v>
      </c>
      <c r="AG396" s="29">
        <f>ROUND(IF(AQ396="2",BI396,0),2)</f>
        <v>0</v>
      </c>
      <c r="AH396" s="29">
        <f>ROUND(IF(AQ396="0",BJ396,0),2)</f>
        <v>0</v>
      </c>
      <c r="AI396" s="11" t="s">
        <v>58</v>
      </c>
      <c r="AJ396" s="41">
        <f>IF(AN396=0,J396,0)</f>
        <v>0</v>
      </c>
      <c r="AK396" s="41">
        <f>IF(AN396=12,J396,0)</f>
        <v>0</v>
      </c>
      <c r="AL396" s="41">
        <f>IF(AN396=21,J396,0)</f>
        <v>0</v>
      </c>
      <c r="AN396" s="29">
        <v>21</v>
      </c>
      <c r="AO396" s="29">
        <f>G396*1</f>
        <v>0</v>
      </c>
      <c r="AP396" s="29">
        <f>G396*(1-1)</f>
        <v>0</v>
      </c>
      <c r="AQ396" s="43" t="s">
        <v>111</v>
      </c>
      <c r="AV396" s="29">
        <f>ROUND(AW396+AX396,2)</f>
        <v>0</v>
      </c>
      <c r="AW396" s="29">
        <f>ROUND(F396*AO396,2)</f>
        <v>0</v>
      </c>
      <c r="AX396" s="29">
        <f>ROUND(F396*AP396,2)</f>
        <v>0</v>
      </c>
      <c r="AY396" s="31" t="s">
        <v>649</v>
      </c>
      <c r="AZ396" s="31" t="s">
        <v>411</v>
      </c>
      <c r="BA396" s="11" t="s">
        <v>66</v>
      </c>
      <c r="BC396" s="29">
        <f>AW396+AX396</f>
        <v>0</v>
      </c>
      <c r="BD396" s="29">
        <f>G396/(100-BE396)*100</f>
        <v>0</v>
      </c>
      <c r="BE396" s="29">
        <v>0</v>
      </c>
      <c r="BF396" s="29">
        <f>396</f>
        <v>396</v>
      </c>
      <c r="BH396" s="41">
        <f>F396*AO396</f>
        <v>0</v>
      </c>
      <c r="BI396" s="41">
        <f>F396*AP396</f>
        <v>0</v>
      </c>
      <c r="BJ396" s="41">
        <f>F396*G396</f>
        <v>0</v>
      </c>
      <c r="BK396" s="43" t="s">
        <v>339</v>
      </c>
      <c r="BL396" s="29">
        <v>713</v>
      </c>
      <c r="BW396" s="29">
        <v>21</v>
      </c>
      <c r="BX396" s="40" t="s">
        <v>676</v>
      </c>
    </row>
    <row r="397" spans="1:76" ht="14.4" x14ac:dyDescent="0.3">
      <c r="A397" s="32"/>
      <c r="C397" s="33" t="s">
        <v>677</v>
      </c>
      <c r="D397" s="33" t="s">
        <v>678</v>
      </c>
      <c r="F397" s="34">
        <v>5.6</v>
      </c>
      <c r="K397" s="35"/>
    </row>
    <row r="398" spans="1:76" ht="14.4" x14ac:dyDescent="0.3">
      <c r="A398" s="32"/>
      <c r="C398" s="33" t="s">
        <v>679</v>
      </c>
      <c r="D398" s="33" t="s">
        <v>54</v>
      </c>
      <c r="F398" s="34">
        <v>7.2800000000000004E-2</v>
      </c>
      <c r="K398" s="35"/>
    </row>
    <row r="399" spans="1:76" ht="39.6" x14ac:dyDescent="0.3">
      <c r="A399" s="32"/>
      <c r="B399" s="36" t="s">
        <v>80</v>
      </c>
      <c r="C399" s="158" t="s">
        <v>680</v>
      </c>
      <c r="D399" s="159"/>
      <c r="E399" s="159"/>
      <c r="F399" s="159"/>
      <c r="G399" s="159"/>
      <c r="H399" s="159"/>
      <c r="I399" s="159"/>
      <c r="J399" s="159"/>
      <c r="K399" s="160"/>
      <c r="BX399" s="44" t="s">
        <v>680</v>
      </c>
    </row>
    <row r="400" spans="1:76" ht="14.4" x14ac:dyDescent="0.3">
      <c r="A400" s="38" t="s">
        <v>681</v>
      </c>
      <c r="B400" s="39" t="s">
        <v>682</v>
      </c>
      <c r="C400" s="162" t="s">
        <v>683</v>
      </c>
      <c r="D400" s="163"/>
      <c r="E400" s="39" t="s">
        <v>62</v>
      </c>
      <c r="F400" s="41">
        <v>5.6727999999999996</v>
      </c>
      <c r="G400" s="41">
        <v>0</v>
      </c>
      <c r="H400" s="41">
        <f>ROUND(F400*AO400,2)</f>
        <v>0</v>
      </c>
      <c r="I400" s="41">
        <f>ROUND(F400*AP400,2)</f>
        <v>0</v>
      </c>
      <c r="J400" s="41">
        <f>ROUND(F400*G400,2)</f>
        <v>0</v>
      </c>
      <c r="K400" s="42" t="s">
        <v>63</v>
      </c>
      <c r="Z400" s="29">
        <f>ROUND(IF(AQ400="5",BJ400,0),2)</f>
        <v>0</v>
      </c>
      <c r="AB400" s="29">
        <f>ROUND(IF(AQ400="1",BH400,0),2)</f>
        <v>0</v>
      </c>
      <c r="AC400" s="29">
        <f>ROUND(IF(AQ400="1",BI400,0),2)</f>
        <v>0</v>
      </c>
      <c r="AD400" s="29">
        <f>ROUND(IF(AQ400="7",BH400,0),2)</f>
        <v>0</v>
      </c>
      <c r="AE400" s="29">
        <f>ROUND(IF(AQ400="7",BI400,0),2)</f>
        <v>0</v>
      </c>
      <c r="AF400" s="29">
        <f>ROUND(IF(AQ400="2",BH400,0),2)</f>
        <v>0</v>
      </c>
      <c r="AG400" s="29">
        <f>ROUND(IF(AQ400="2",BI400,0),2)</f>
        <v>0</v>
      </c>
      <c r="AH400" s="29">
        <f>ROUND(IF(AQ400="0",BJ400,0),2)</f>
        <v>0</v>
      </c>
      <c r="AI400" s="11" t="s">
        <v>58</v>
      </c>
      <c r="AJ400" s="41">
        <f>IF(AN400=0,J400,0)</f>
        <v>0</v>
      </c>
      <c r="AK400" s="41">
        <f>IF(AN400=12,J400,0)</f>
        <v>0</v>
      </c>
      <c r="AL400" s="41">
        <f>IF(AN400=21,J400,0)</f>
        <v>0</v>
      </c>
      <c r="AN400" s="29">
        <v>21</v>
      </c>
      <c r="AO400" s="29">
        <f>G400*1</f>
        <v>0</v>
      </c>
      <c r="AP400" s="29">
        <f>G400*(1-1)</f>
        <v>0</v>
      </c>
      <c r="AQ400" s="43" t="s">
        <v>111</v>
      </c>
      <c r="AV400" s="29">
        <f>ROUND(AW400+AX400,2)</f>
        <v>0</v>
      </c>
      <c r="AW400" s="29">
        <f>ROUND(F400*AO400,2)</f>
        <v>0</v>
      </c>
      <c r="AX400" s="29">
        <f>ROUND(F400*AP400,2)</f>
        <v>0</v>
      </c>
      <c r="AY400" s="31" t="s">
        <v>649</v>
      </c>
      <c r="AZ400" s="31" t="s">
        <v>411</v>
      </c>
      <c r="BA400" s="11" t="s">
        <v>66</v>
      </c>
      <c r="BC400" s="29">
        <f>AW400+AX400</f>
        <v>0</v>
      </c>
      <c r="BD400" s="29">
        <f>G400/(100-BE400)*100</f>
        <v>0</v>
      </c>
      <c r="BE400" s="29">
        <v>0</v>
      </c>
      <c r="BF400" s="29">
        <f>400</f>
        <v>400</v>
      </c>
      <c r="BH400" s="41">
        <f>F400*AO400</f>
        <v>0</v>
      </c>
      <c r="BI400" s="41">
        <f>F400*AP400</f>
        <v>0</v>
      </c>
      <c r="BJ400" s="41">
        <f>F400*G400</f>
        <v>0</v>
      </c>
      <c r="BK400" s="43" t="s">
        <v>339</v>
      </c>
      <c r="BL400" s="29">
        <v>713</v>
      </c>
      <c r="BW400" s="29">
        <v>21</v>
      </c>
      <c r="BX400" s="40" t="s">
        <v>683</v>
      </c>
    </row>
    <row r="401" spans="1:76" ht="14.4" x14ac:dyDescent="0.3">
      <c r="A401" s="32"/>
      <c r="C401" s="33" t="s">
        <v>677</v>
      </c>
      <c r="D401" s="33" t="s">
        <v>678</v>
      </c>
      <c r="F401" s="34">
        <v>5.6</v>
      </c>
      <c r="K401" s="35"/>
    </row>
    <row r="402" spans="1:76" ht="14.4" x14ac:dyDescent="0.3">
      <c r="A402" s="32"/>
      <c r="C402" s="33" t="s">
        <v>679</v>
      </c>
      <c r="D402" s="33" t="s">
        <v>54</v>
      </c>
      <c r="F402" s="34">
        <v>7.2800000000000004E-2</v>
      </c>
      <c r="K402" s="35"/>
    </row>
    <row r="403" spans="1:76" ht="39.6" x14ac:dyDescent="0.3">
      <c r="A403" s="32"/>
      <c r="B403" s="36" t="s">
        <v>80</v>
      </c>
      <c r="C403" s="158" t="s">
        <v>684</v>
      </c>
      <c r="D403" s="159"/>
      <c r="E403" s="159"/>
      <c r="F403" s="159"/>
      <c r="G403" s="159"/>
      <c r="H403" s="159"/>
      <c r="I403" s="159"/>
      <c r="J403" s="159"/>
      <c r="K403" s="160"/>
      <c r="BX403" s="44" t="s">
        <v>684</v>
      </c>
    </row>
    <row r="404" spans="1:76" ht="14.4" x14ac:dyDescent="0.3">
      <c r="A404" s="2" t="s">
        <v>685</v>
      </c>
      <c r="B404" s="3" t="s">
        <v>686</v>
      </c>
      <c r="C404" s="83" t="s">
        <v>687</v>
      </c>
      <c r="D404" s="84"/>
      <c r="E404" s="3" t="s">
        <v>62</v>
      </c>
      <c r="F404" s="29">
        <v>44.478000000000002</v>
      </c>
      <c r="G404" s="29">
        <v>0</v>
      </c>
      <c r="H404" s="29">
        <f>ROUND(F404*AO404,2)</f>
        <v>0</v>
      </c>
      <c r="I404" s="29">
        <f>ROUND(F404*AP404,2)</f>
        <v>0</v>
      </c>
      <c r="J404" s="29">
        <f>ROUND(F404*G404,2)</f>
        <v>0</v>
      </c>
      <c r="K404" s="30" t="s">
        <v>63</v>
      </c>
      <c r="Z404" s="29">
        <f>ROUND(IF(AQ404="5",BJ404,0),2)</f>
        <v>0</v>
      </c>
      <c r="AB404" s="29">
        <f>ROUND(IF(AQ404="1",BH404,0),2)</f>
        <v>0</v>
      </c>
      <c r="AC404" s="29">
        <f>ROUND(IF(AQ404="1",BI404,0),2)</f>
        <v>0</v>
      </c>
      <c r="AD404" s="29">
        <f>ROUND(IF(AQ404="7",BH404,0),2)</f>
        <v>0</v>
      </c>
      <c r="AE404" s="29">
        <f>ROUND(IF(AQ404="7",BI404,0),2)</f>
        <v>0</v>
      </c>
      <c r="AF404" s="29">
        <f>ROUND(IF(AQ404="2",BH404,0),2)</f>
        <v>0</v>
      </c>
      <c r="AG404" s="29">
        <f>ROUND(IF(AQ404="2",BI404,0),2)</f>
        <v>0</v>
      </c>
      <c r="AH404" s="29">
        <f>ROUND(IF(AQ404="0",BJ404,0),2)</f>
        <v>0</v>
      </c>
      <c r="AI404" s="11" t="s">
        <v>58</v>
      </c>
      <c r="AJ404" s="29">
        <f>IF(AN404=0,J404,0)</f>
        <v>0</v>
      </c>
      <c r="AK404" s="29">
        <f>IF(AN404=12,J404,0)</f>
        <v>0</v>
      </c>
      <c r="AL404" s="29">
        <f>IF(AN404=21,J404,0)</f>
        <v>0</v>
      </c>
      <c r="AN404" s="29">
        <v>21</v>
      </c>
      <c r="AO404" s="29">
        <f>G404*0.295964968</f>
        <v>0</v>
      </c>
      <c r="AP404" s="29">
        <f>G404*(1-0.295964968)</f>
        <v>0</v>
      </c>
      <c r="AQ404" s="31" t="s">
        <v>111</v>
      </c>
      <c r="AV404" s="29">
        <f>ROUND(AW404+AX404,2)</f>
        <v>0</v>
      </c>
      <c r="AW404" s="29">
        <f>ROUND(F404*AO404,2)</f>
        <v>0</v>
      </c>
      <c r="AX404" s="29">
        <f>ROUND(F404*AP404,2)</f>
        <v>0</v>
      </c>
      <c r="AY404" s="31" t="s">
        <v>649</v>
      </c>
      <c r="AZ404" s="31" t="s">
        <v>411</v>
      </c>
      <c r="BA404" s="11" t="s">
        <v>66</v>
      </c>
      <c r="BC404" s="29">
        <f>AW404+AX404</f>
        <v>0</v>
      </c>
      <c r="BD404" s="29">
        <f>G404/(100-BE404)*100</f>
        <v>0</v>
      </c>
      <c r="BE404" s="29">
        <v>0</v>
      </c>
      <c r="BF404" s="29">
        <f>404</f>
        <v>404</v>
      </c>
      <c r="BH404" s="29">
        <f>F404*AO404</f>
        <v>0</v>
      </c>
      <c r="BI404" s="29">
        <f>F404*AP404</f>
        <v>0</v>
      </c>
      <c r="BJ404" s="29">
        <f>F404*G404</f>
        <v>0</v>
      </c>
      <c r="BK404" s="31" t="s">
        <v>67</v>
      </c>
      <c r="BL404" s="29">
        <v>713</v>
      </c>
      <c r="BW404" s="29">
        <v>21</v>
      </c>
      <c r="BX404" s="5" t="s">
        <v>687</v>
      </c>
    </row>
    <row r="405" spans="1:76" ht="13.5" customHeight="1" x14ac:dyDescent="0.3">
      <c r="A405" s="32"/>
      <c r="B405" s="36" t="s">
        <v>89</v>
      </c>
      <c r="C405" s="158" t="s">
        <v>688</v>
      </c>
      <c r="D405" s="159"/>
      <c r="E405" s="159"/>
      <c r="F405" s="159"/>
      <c r="G405" s="159"/>
      <c r="H405" s="159"/>
      <c r="I405" s="159"/>
      <c r="J405" s="159"/>
      <c r="K405" s="160"/>
    </row>
    <row r="406" spans="1:76" ht="14.4" x14ac:dyDescent="0.3">
      <c r="A406" s="32"/>
      <c r="C406" s="33" t="s">
        <v>689</v>
      </c>
      <c r="D406" s="33" t="s">
        <v>534</v>
      </c>
      <c r="F406" s="34">
        <v>44.478000000000002</v>
      </c>
      <c r="K406" s="35"/>
    </row>
    <row r="407" spans="1:76" ht="39.6" x14ac:dyDescent="0.3">
      <c r="A407" s="32"/>
      <c r="B407" s="36" t="s">
        <v>80</v>
      </c>
      <c r="C407" s="158" t="s">
        <v>690</v>
      </c>
      <c r="D407" s="159"/>
      <c r="E407" s="159"/>
      <c r="F407" s="159"/>
      <c r="G407" s="159"/>
      <c r="H407" s="159"/>
      <c r="I407" s="159"/>
      <c r="J407" s="159"/>
      <c r="K407" s="160"/>
      <c r="BX407" s="37" t="s">
        <v>690</v>
      </c>
    </row>
    <row r="408" spans="1:76" ht="14.4" x14ac:dyDescent="0.3">
      <c r="A408" s="38" t="s">
        <v>691</v>
      </c>
      <c r="B408" s="39" t="s">
        <v>692</v>
      </c>
      <c r="C408" s="162" t="s">
        <v>693</v>
      </c>
      <c r="D408" s="163"/>
      <c r="E408" s="39" t="s">
        <v>62</v>
      </c>
      <c r="F408" s="41">
        <v>46.701900000000002</v>
      </c>
      <c r="G408" s="41">
        <v>0</v>
      </c>
      <c r="H408" s="41">
        <f>ROUND(F408*AO408,2)</f>
        <v>0</v>
      </c>
      <c r="I408" s="41">
        <f>ROUND(F408*AP408,2)</f>
        <v>0</v>
      </c>
      <c r="J408" s="41">
        <f>ROUND(F408*G408,2)</f>
        <v>0</v>
      </c>
      <c r="K408" s="42" t="s">
        <v>63</v>
      </c>
      <c r="Z408" s="29">
        <f>ROUND(IF(AQ408="5",BJ408,0),2)</f>
        <v>0</v>
      </c>
      <c r="AB408" s="29">
        <f>ROUND(IF(AQ408="1",BH408,0),2)</f>
        <v>0</v>
      </c>
      <c r="AC408" s="29">
        <f>ROUND(IF(AQ408="1",BI408,0),2)</f>
        <v>0</v>
      </c>
      <c r="AD408" s="29">
        <f>ROUND(IF(AQ408="7",BH408,0),2)</f>
        <v>0</v>
      </c>
      <c r="AE408" s="29">
        <f>ROUND(IF(AQ408="7",BI408,0),2)</f>
        <v>0</v>
      </c>
      <c r="AF408" s="29">
        <f>ROUND(IF(AQ408="2",BH408,0),2)</f>
        <v>0</v>
      </c>
      <c r="AG408" s="29">
        <f>ROUND(IF(AQ408="2",BI408,0),2)</f>
        <v>0</v>
      </c>
      <c r="AH408" s="29">
        <f>ROUND(IF(AQ408="0",BJ408,0),2)</f>
        <v>0</v>
      </c>
      <c r="AI408" s="11" t="s">
        <v>58</v>
      </c>
      <c r="AJ408" s="41">
        <f>IF(AN408=0,J408,0)</f>
        <v>0</v>
      </c>
      <c r="AK408" s="41">
        <f>IF(AN408=12,J408,0)</f>
        <v>0</v>
      </c>
      <c r="AL408" s="41">
        <f>IF(AN408=21,J408,0)</f>
        <v>0</v>
      </c>
      <c r="AN408" s="29">
        <v>21</v>
      </c>
      <c r="AO408" s="29">
        <f>G408*1</f>
        <v>0</v>
      </c>
      <c r="AP408" s="29">
        <f>G408*(1-1)</f>
        <v>0</v>
      </c>
      <c r="AQ408" s="43" t="s">
        <v>111</v>
      </c>
      <c r="AV408" s="29">
        <f>ROUND(AW408+AX408,2)</f>
        <v>0</v>
      </c>
      <c r="AW408" s="29">
        <f>ROUND(F408*AO408,2)</f>
        <v>0</v>
      </c>
      <c r="AX408" s="29">
        <f>ROUND(F408*AP408,2)</f>
        <v>0</v>
      </c>
      <c r="AY408" s="31" t="s">
        <v>649</v>
      </c>
      <c r="AZ408" s="31" t="s">
        <v>411</v>
      </c>
      <c r="BA408" s="11" t="s">
        <v>66</v>
      </c>
      <c r="BC408" s="29">
        <f>AW408+AX408</f>
        <v>0</v>
      </c>
      <c r="BD408" s="29">
        <f>G408/(100-BE408)*100</f>
        <v>0</v>
      </c>
      <c r="BE408" s="29">
        <v>0</v>
      </c>
      <c r="BF408" s="29">
        <f>408</f>
        <v>408</v>
      </c>
      <c r="BH408" s="41">
        <f>F408*AO408</f>
        <v>0</v>
      </c>
      <c r="BI408" s="41">
        <f>F408*AP408</f>
        <v>0</v>
      </c>
      <c r="BJ408" s="41">
        <f>F408*G408</f>
        <v>0</v>
      </c>
      <c r="BK408" s="43" t="s">
        <v>339</v>
      </c>
      <c r="BL408" s="29">
        <v>713</v>
      </c>
      <c r="BW408" s="29">
        <v>21</v>
      </c>
      <c r="BX408" s="40" t="s">
        <v>693</v>
      </c>
    </row>
    <row r="409" spans="1:76" ht="14.4" x14ac:dyDescent="0.3">
      <c r="A409" s="32"/>
      <c r="C409" s="33" t="s">
        <v>689</v>
      </c>
      <c r="D409" s="33" t="s">
        <v>534</v>
      </c>
      <c r="F409" s="34">
        <v>44.478000000000002</v>
      </c>
      <c r="K409" s="35"/>
    </row>
    <row r="410" spans="1:76" ht="14.4" x14ac:dyDescent="0.3">
      <c r="A410" s="32"/>
      <c r="C410" s="33" t="s">
        <v>694</v>
      </c>
      <c r="D410" s="33" t="s">
        <v>54</v>
      </c>
      <c r="F410" s="34">
        <v>2.2239</v>
      </c>
      <c r="K410" s="35"/>
    </row>
    <row r="411" spans="1:76" ht="39.6" x14ac:dyDescent="0.3">
      <c r="A411" s="32"/>
      <c r="B411" s="36" t="s">
        <v>80</v>
      </c>
      <c r="C411" s="158" t="s">
        <v>695</v>
      </c>
      <c r="D411" s="159"/>
      <c r="E411" s="159"/>
      <c r="F411" s="159"/>
      <c r="G411" s="159"/>
      <c r="H411" s="159"/>
      <c r="I411" s="159"/>
      <c r="J411" s="159"/>
      <c r="K411" s="160"/>
      <c r="BX411" s="44" t="s">
        <v>695</v>
      </c>
    </row>
    <row r="412" spans="1:76" ht="14.4" x14ac:dyDescent="0.3">
      <c r="A412" s="2" t="s">
        <v>696</v>
      </c>
      <c r="B412" s="3" t="s">
        <v>697</v>
      </c>
      <c r="C412" s="83" t="s">
        <v>698</v>
      </c>
      <c r="D412" s="84"/>
      <c r="E412" s="3" t="s">
        <v>175</v>
      </c>
      <c r="F412" s="29">
        <v>65.22</v>
      </c>
      <c r="G412" s="29">
        <v>0</v>
      </c>
      <c r="H412" s="29">
        <f>ROUND(F412*AO412,2)</f>
        <v>0</v>
      </c>
      <c r="I412" s="29">
        <f>ROUND(F412*AP412,2)</f>
        <v>0</v>
      </c>
      <c r="J412" s="29">
        <f>ROUND(F412*G412,2)</f>
        <v>0</v>
      </c>
      <c r="K412" s="30" t="s">
        <v>63</v>
      </c>
      <c r="Z412" s="29">
        <f>ROUND(IF(AQ412="5",BJ412,0),2)</f>
        <v>0</v>
      </c>
      <c r="AB412" s="29">
        <f>ROUND(IF(AQ412="1",BH412,0),2)</f>
        <v>0</v>
      </c>
      <c r="AC412" s="29">
        <f>ROUND(IF(AQ412="1",BI412,0),2)</f>
        <v>0</v>
      </c>
      <c r="AD412" s="29">
        <f>ROUND(IF(AQ412="7",BH412,0),2)</f>
        <v>0</v>
      </c>
      <c r="AE412" s="29">
        <f>ROUND(IF(AQ412="7",BI412,0),2)</f>
        <v>0</v>
      </c>
      <c r="AF412" s="29">
        <f>ROUND(IF(AQ412="2",BH412,0),2)</f>
        <v>0</v>
      </c>
      <c r="AG412" s="29">
        <f>ROUND(IF(AQ412="2",BI412,0),2)</f>
        <v>0</v>
      </c>
      <c r="AH412" s="29">
        <f>ROUND(IF(AQ412="0",BJ412,0),2)</f>
        <v>0</v>
      </c>
      <c r="AI412" s="11" t="s">
        <v>58</v>
      </c>
      <c r="AJ412" s="29">
        <f>IF(AN412=0,J412,0)</f>
        <v>0</v>
      </c>
      <c r="AK412" s="29">
        <f>IF(AN412=12,J412,0)</f>
        <v>0</v>
      </c>
      <c r="AL412" s="29">
        <f>IF(AN412=21,J412,0)</f>
        <v>0</v>
      </c>
      <c r="AN412" s="29">
        <v>21</v>
      </c>
      <c r="AO412" s="29">
        <f>G412*0</f>
        <v>0</v>
      </c>
      <c r="AP412" s="29">
        <f>G412*(1-0)</f>
        <v>0</v>
      </c>
      <c r="AQ412" s="31" t="s">
        <v>111</v>
      </c>
      <c r="AV412" s="29">
        <f>ROUND(AW412+AX412,2)</f>
        <v>0</v>
      </c>
      <c r="AW412" s="29">
        <f>ROUND(F412*AO412,2)</f>
        <v>0</v>
      </c>
      <c r="AX412" s="29">
        <f>ROUND(F412*AP412,2)</f>
        <v>0</v>
      </c>
      <c r="AY412" s="31" t="s">
        <v>649</v>
      </c>
      <c r="AZ412" s="31" t="s">
        <v>411</v>
      </c>
      <c r="BA412" s="11" t="s">
        <v>66</v>
      </c>
      <c r="BC412" s="29">
        <f>AW412+AX412</f>
        <v>0</v>
      </c>
      <c r="BD412" s="29">
        <f>G412/(100-BE412)*100</f>
        <v>0</v>
      </c>
      <c r="BE412" s="29">
        <v>0</v>
      </c>
      <c r="BF412" s="29">
        <f>412</f>
        <v>412</v>
      </c>
      <c r="BH412" s="29">
        <f>F412*AO412</f>
        <v>0</v>
      </c>
      <c r="BI412" s="29">
        <f>F412*AP412</f>
        <v>0</v>
      </c>
      <c r="BJ412" s="29">
        <f>F412*G412</f>
        <v>0</v>
      </c>
      <c r="BK412" s="31" t="s">
        <v>67</v>
      </c>
      <c r="BL412" s="29">
        <v>713</v>
      </c>
      <c r="BW412" s="29">
        <v>21</v>
      </c>
      <c r="BX412" s="5" t="s">
        <v>698</v>
      </c>
    </row>
    <row r="413" spans="1:76" ht="13.5" customHeight="1" x14ac:dyDescent="0.3">
      <c r="A413" s="32"/>
      <c r="B413" s="36" t="s">
        <v>89</v>
      </c>
      <c r="C413" s="158" t="s">
        <v>699</v>
      </c>
      <c r="D413" s="159"/>
      <c r="E413" s="159"/>
      <c r="F413" s="159"/>
      <c r="G413" s="159"/>
      <c r="H413" s="159"/>
      <c r="I413" s="159"/>
      <c r="J413" s="159"/>
      <c r="K413" s="160"/>
    </row>
    <row r="414" spans="1:76" ht="14.4" x14ac:dyDescent="0.3">
      <c r="A414" s="32"/>
      <c r="C414" s="33" t="s">
        <v>700</v>
      </c>
      <c r="D414" s="33" t="s">
        <v>701</v>
      </c>
      <c r="F414" s="34">
        <v>65.22</v>
      </c>
      <c r="K414" s="35"/>
    </row>
    <row r="415" spans="1:76" ht="14.4" x14ac:dyDescent="0.3">
      <c r="A415" s="38" t="s">
        <v>702</v>
      </c>
      <c r="B415" s="39" t="s">
        <v>703</v>
      </c>
      <c r="C415" s="162" t="s">
        <v>704</v>
      </c>
      <c r="D415" s="163"/>
      <c r="E415" s="39" t="s">
        <v>175</v>
      </c>
      <c r="F415" s="41">
        <v>68.459999999999994</v>
      </c>
      <c r="G415" s="41">
        <v>0</v>
      </c>
      <c r="H415" s="41">
        <f>ROUND(F415*AO415,2)</f>
        <v>0</v>
      </c>
      <c r="I415" s="41">
        <f>ROUND(F415*AP415,2)</f>
        <v>0</v>
      </c>
      <c r="J415" s="41">
        <f>ROUND(F415*G415,2)</f>
        <v>0</v>
      </c>
      <c r="K415" s="42" t="s">
        <v>63</v>
      </c>
      <c r="Z415" s="29">
        <f>ROUND(IF(AQ415="5",BJ415,0),2)</f>
        <v>0</v>
      </c>
      <c r="AB415" s="29">
        <f>ROUND(IF(AQ415="1",BH415,0),2)</f>
        <v>0</v>
      </c>
      <c r="AC415" s="29">
        <f>ROUND(IF(AQ415="1",BI415,0),2)</f>
        <v>0</v>
      </c>
      <c r="AD415" s="29">
        <f>ROUND(IF(AQ415="7",BH415,0),2)</f>
        <v>0</v>
      </c>
      <c r="AE415" s="29">
        <f>ROUND(IF(AQ415="7",BI415,0),2)</f>
        <v>0</v>
      </c>
      <c r="AF415" s="29">
        <f>ROUND(IF(AQ415="2",BH415,0),2)</f>
        <v>0</v>
      </c>
      <c r="AG415" s="29">
        <f>ROUND(IF(AQ415="2",BI415,0),2)</f>
        <v>0</v>
      </c>
      <c r="AH415" s="29">
        <f>ROUND(IF(AQ415="0",BJ415,0),2)</f>
        <v>0</v>
      </c>
      <c r="AI415" s="11" t="s">
        <v>58</v>
      </c>
      <c r="AJ415" s="41">
        <f>IF(AN415=0,J415,0)</f>
        <v>0</v>
      </c>
      <c r="AK415" s="41">
        <f>IF(AN415=12,J415,0)</f>
        <v>0</v>
      </c>
      <c r="AL415" s="41">
        <f>IF(AN415=21,J415,0)</f>
        <v>0</v>
      </c>
      <c r="AN415" s="29">
        <v>21</v>
      </c>
      <c r="AO415" s="29">
        <f>G415*1</f>
        <v>0</v>
      </c>
      <c r="AP415" s="29">
        <f>G415*(1-1)</f>
        <v>0</v>
      </c>
      <c r="AQ415" s="43" t="s">
        <v>111</v>
      </c>
      <c r="AV415" s="29">
        <f>ROUND(AW415+AX415,2)</f>
        <v>0</v>
      </c>
      <c r="AW415" s="29">
        <f>ROUND(F415*AO415,2)</f>
        <v>0</v>
      </c>
      <c r="AX415" s="29">
        <f>ROUND(F415*AP415,2)</f>
        <v>0</v>
      </c>
      <c r="AY415" s="31" t="s">
        <v>649</v>
      </c>
      <c r="AZ415" s="31" t="s">
        <v>411</v>
      </c>
      <c r="BA415" s="11" t="s">
        <v>66</v>
      </c>
      <c r="BC415" s="29">
        <f>AW415+AX415</f>
        <v>0</v>
      </c>
      <c r="BD415" s="29">
        <f>G415/(100-BE415)*100</f>
        <v>0</v>
      </c>
      <c r="BE415" s="29">
        <v>0</v>
      </c>
      <c r="BF415" s="29">
        <f>415</f>
        <v>415</v>
      </c>
      <c r="BH415" s="41">
        <f>F415*AO415</f>
        <v>0</v>
      </c>
      <c r="BI415" s="41">
        <f>F415*AP415</f>
        <v>0</v>
      </c>
      <c r="BJ415" s="41">
        <f>F415*G415</f>
        <v>0</v>
      </c>
      <c r="BK415" s="43" t="s">
        <v>339</v>
      </c>
      <c r="BL415" s="29">
        <v>713</v>
      </c>
      <c r="BW415" s="29">
        <v>21</v>
      </c>
      <c r="BX415" s="40" t="s">
        <v>704</v>
      </c>
    </row>
    <row r="416" spans="1:76" ht="14.4" x14ac:dyDescent="0.3">
      <c r="A416" s="32"/>
      <c r="C416" s="33" t="s">
        <v>705</v>
      </c>
      <c r="D416" s="33" t="s">
        <v>534</v>
      </c>
      <c r="F416" s="34">
        <v>65.2</v>
      </c>
      <c r="K416" s="35"/>
    </row>
    <row r="417" spans="1:76" ht="14.4" x14ac:dyDescent="0.3">
      <c r="A417" s="32"/>
      <c r="C417" s="33" t="s">
        <v>706</v>
      </c>
      <c r="D417" s="33" t="s">
        <v>54</v>
      </c>
      <c r="F417" s="34">
        <v>3.26</v>
      </c>
      <c r="K417" s="35"/>
    </row>
    <row r="418" spans="1:76" ht="52.8" x14ac:dyDescent="0.3">
      <c r="A418" s="32"/>
      <c r="B418" s="36" t="s">
        <v>80</v>
      </c>
      <c r="C418" s="158" t="s">
        <v>707</v>
      </c>
      <c r="D418" s="159"/>
      <c r="E418" s="159"/>
      <c r="F418" s="159"/>
      <c r="G418" s="159"/>
      <c r="H418" s="159"/>
      <c r="I418" s="159"/>
      <c r="J418" s="159"/>
      <c r="K418" s="160"/>
      <c r="BX418" s="44" t="s">
        <v>707</v>
      </c>
    </row>
    <row r="419" spans="1:76" ht="14.4" x14ac:dyDescent="0.3">
      <c r="A419" s="2" t="s">
        <v>708</v>
      </c>
      <c r="B419" s="3" t="s">
        <v>709</v>
      </c>
      <c r="C419" s="83" t="s">
        <v>710</v>
      </c>
      <c r="D419" s="84"/>
      <c r="E419" s="3" t="s">
        <v>62</v>
      </c>
      <c r="F419" s="29">
        <v>25.429300000000001</v>
      </c>
      <c r="G419" s="29">
        <v>0</v>
      </c>
      <c r="H419" s="29">
        <f>ROUND(F419*AO419,2)</f>
        <v>0</v>
      </c>
      <c r="I419" s="29">
        <f>ROUND(F419*AP419,2)</f>
        <v>0</v>
      </c>
      <c r="J419" s="29">
        <f>ROUND(F419*G419,2)</f>
        <v>0</v>
      </c>
      <c r="K419" s="30" t="s">
        <v>63</v>
      </c>
      <c r="Z419" s="29">
        <f>ROUND(IF(AQ419="5",BJ419,0),2)</f>
        <v>0</v>
      </c>
      <c r="AB419" s="29">
        <f>ROUND(IF(AQ419="1",BH419,0),2)</f>
        <v>0</v>
      </c>
      <c r="AC419" s="29">
        <f>ROUND(IF(AQ419="1",BI419,0),2)</f>
        <v>0</v>
      </c>
      <c r="AD419" s="29">
        <f>ROUND(IF(AQ419="7",BH419,0),2)</f>
        <v>0</v>
      </c>
      <c r="AE419" s="29">
        <f>ROUND(IF(AQ419="7",BI419,0),2)</f>
        <v>0</v>
      </c>
      <c r="AF419" s="29">
        <f>ROUND(IF(AQ419="2",BH419,0),2)</f>
        <v>0</v>
      </c>
      <c r="AG419" s="29">
        <f>ROUND(IF(AQ419="2",BI419,0),2)</f>
        <v>0</v>
      </c>
      <c r="AH419" s="29">
        <f>ROUND(IF(AQ419="0",BJ419,0),2)</f>
        <v>0</v>
      </c>
      <c r="AI419" s="11" t="s">
        <v>58</v>
      </c>
      <c r="AJ419" s="29">
        <f>IF(AN419=0,J419,0)</f>
        <v>0</v>
      </c>
      <c r="AK419" s="29">
        <f>IF(AN419=12,J419,0)</f>
        <v>0</v>
      </c>
      <c r="AL419" s="29">
        <f>IF(AN419=21,J419,0)</f>
        <v>0</v>
      </c>
      <c r="AN419" s="29">
        <v>21</v>
      </c>
      <c r="AO419" s="29">
        <f>G419*0.414894215</f>
        <v>0</v>
      </c>
      <c r="AP419" s="29">
        <f>G419*(1-0.414894215)</f>
        <v>0</v>
      </c>
      <c r="AQ419" s="31" t="s">
        <v>111</v>
      </c>
      <c r="AV419" s="29">
        <f>ROUND(AW419+AX419,2)</f>
        <v>0</v>
      </c>
      <c r="AW419" s="29">
        <f>ROUND(F419*AO419,2)</f>
        <v>0</v>
      </c>
      <c r="AX419" s="29">
        <f>ROUND(F419*AP419,2)</f>
        <v>0</v>
      </c>
      <c r="AY419" s="31" t="s">
        <v>649</v>
      </c>
      <c r="AZ419" s="31" t="s">
        <v>411</v>
      </c>
      <c r="BA419" s="11" t="s">
        <v>66</v>
      </c>
      <c r="BC419" s="29">
        <f>AW419+AX419</f>
        <v>0</v>
      </c>
      <c r="BD419" s="29">
        <f>G419/(100-BE419)*100</f>
        <v>0</v>
      </c>
      <c r="BE419" s="29">
        <v>0</v>
      </c>
      <c r="BF419" s="29">
        <f>419</f>
        <v>419</v>
      </c>
      <c r="BH419" s="29">
        <f>F419*AO419</f>
        <v>0</v>
      </c>
      <c r="BI419" s="29">
        <f>F419*AP419</f>
        <v>0</v>
      </c>
      <c r="BJ419" s="29">
        <f>F419*G419</f>
        <v>0</v>
      </c>
      <c r="BK419" s="31" t="s">
        <v>67</v>
      </c>
      <c r="BL419" s="29">
        <v>713</v>
      </c>
      <c r="BW419" s="29">
        <v>21</v>
      </c>
      <c r="BX419" s="5" t="s">
        <v>710</v>
      </c>
    </row>
    <row r="420" spans="1:76" ht="14.4" x14ac:dyDescent="0.3">
      <c r="A420" s="32"/>
      <c r="C420" s="33" t="s">
        <v>711</v>
      </c>
      <c r="D420" s="33" t="s">
        <v>560</v>
      </c>
      <c r="F420" s="34">
        <v>25.429300000000001</v>
      </c>
      <c r="K420" s="35"/>
    </row>
    <row r="421" spans="1:76" ht="52.8" x14ac:dyDescent="0.3">
      <c r="A421" s="32"/>
      <c r="B421" s="36" t="s">
        <v>80</v>
      </c>
      <c r="C421" s="158" t="s">
        <v>712</v>
      </c>
      <c r="D421" s="159"/>
      <c r="E421" s="159"/>
      <c r="F421" s="159"/>
      <c r="G421" s="159"/>
      <c r="H421" s="159"/>
      <c r="I421" s="159"/>
      <c r="J421" s="159"/>
      <c r="K421" s="160"/>
      <c r="BX421" s="37" t="s">
        <v>712</v>
      </c>
    </row>
    <row r="422" spans="1:76" ht="14.4" x14ac:dyDescent="0.3">
      <c r="A422" s="38" t="s">
        <v>713</v>
      </c>
      <c r="B422" s="39" t="s">
        <v>714</v>
      </c>
      <c r="C422" s="162" t="s">
        <v>715</v>
      </c>
      <c r="D422" s="163"/>
      <c r="E422" s="39" t="s">
        <v>62</v>
      </c>
      <c r="F422" s="41">
        <v>53.401530000000001</v>
      </c>
      <c r="G422" s="41">
        <v>0</v>
      </c>
      <c r="H422" s="41">
        <f>ROUND(F422*AO422,2)</f>
        <v>0</v>
      </c>
      <c r="I422" s="41">
        <f>ROUND(F422*AP422,2)</f>
        <v>0</v>
      </c>
      <c r="J422" s="41">
        <f>ROUND(F422*G422,2)</f>
        <v>0</v>
      </c>
      <c r="K422" s="42" t="s">
        <v>63</v>
      </c>
      <c r="Z422" s="29">
        <f>ROUND(IF(AQ422="5",BJ422,0),2)</f>
        <v>0</v>
      </c>
      <c r="AB422" s="29">
        <f>ROUND(IF(AQ422="1",BH422,0),2)</f>
        <v>0</v>
      </c>
      <c r="AC422" s="29">
        <f>ROUND(IF(AQ422="1",BI422,0),2)</f>
        <v>0</v>
      </c>
      <c r="AD422" s="29">
        <f>ROUND(IF(AQ422="7",BH422,0),2)</f>
        <v>0</v>
      </c>
      <c r="AE422" s="29">
        <f>ROUND(IF(AQ422="7",BI422,0),2)</f>
        <v>0</v>
      </c>
      <c r="AF422" s="29">
        <f>ROUND(IF(AQ422="2",BH422,0),2)</f>
        <v>0</v>
      </c>
      <c r="AG422" s="29">
        <f>ROUND(IF(AQ422="2",BI422,0),2)</f>
        <v>0</v>
      </c>
      <c r="AH422" s="29">
        <f>ROUND(IF(AQ422="0",BJ422,0),2)</f>
        <v>0</v>
      </c>
      <c r="AI422" s="11" t="s">
        <v>58</v>
      </c>
      <c r="AJ422" s="41">
        <f>IF(AN422=0,J422,0)</f>
        <v>0</v>
      </c>
      <c r="AK422" s="41">
        <f>IF(AN422=12,J422,0)</f>
        <v>0</v>
      </c>
      <c r="AL422" s="41">
        <f>IF(AN422=21,J422,0)</f>
        <v>0</v>
      </c>
      <c r="AN422" s="29">
        <v>21</v>
      </c>
      <c r="AO422" s="29">
        <f>G422*1</f>
        <v>0</v>
      </c>
      <c r="AP422" s="29">
        <f>G422*(1-1)</f>
        <v>0</v>
      </c>
      <c r="AQ422" s="43" t="s">
        <v>111</v>
      </c>
      <c r="AV422" s="29">
        <f>ROUND(AW422+AX422,2)</f>
        <v>0</v>
      </c>
      <c r="AW422" s="29">
        <f>ROUND(F422*AO422,2)</f>
        <v>0</v>
      </c>
      <c r="AX422" s="29">
        <f>ROUND(F422*AP422,2)</f>
        <v>0</v>
      </c>
      <c r="AY422" s="31" t="s">
        <v>649</v>
      </c>
      <c r="AZ422" s="31" t="s">
        <v>411</v>
      </c>
      <c r="BA422" s="11" t="s">
        <v>66</v>
      </c>
      <c r="BC422" s="29">
        <f>AW422+AX422</f>
        <v>0</v>
      </c>
      <c r="BD422" s="29">
        <f>G422/(100-BE422)*100</f>
        <v>0</v>
      </c>
      <c r="BE422" s="29">
        <v>0</v>
      </c>
      <c r="BF422" s="29">
        <f>422</f>
        <v>422</v>
      </c>
      <c r="BH422" s="41">
        <f>F422*AO422</f>
        <v>0</v>
      </c>
      <c r="BI422" s="41">
        <f>F422*AP422</f>
        <v>0</v>
      </c>
      <c r="BJ422" s="41">
        <f>F422*G422</f>
        <v>0</v>
      </c>
      <c r="BK422" s="43" t="s">
        <v>339</v>
      </c>
      <c r="BL422" s="29">
        <v>713</v>
      </c>
      <c r="BW422" s="29">
        <v>21</v>
      </c>
      <c r="BX422" s="40" t="s">
        <v>715</v>
      </c>
    </row>
    <row r="423" spans="1:76" ht="14.4" x14ac:dyDescent="0.3">
      <c r="A423" s="32"/>
      <c r="C423" s="33" t="s">
        <v>716</v>
      </c>
      <c r="D423" s="33" t="s">
        <v>560</v>
      </c>
      <c r="F423" s="34">
        <v>50.858600000000003</v>
      </c>
      <c r="K423" s="35"/>
    </row>
    <row r="424" spans="1:76" ht="14.4" x14ac:dyDescent="0.3">
      <c r="A424" s="32"/>
      <c r="C424" s="33" t="s">
        <v>717</v>
      </c>
      <c r="D424" s="33" t="s">
        <v>54</v>
      </c>
      <c r="F424" s="34">
        <v>2.5429300000000001</v>
      </c>
      <c r="K424" s="35"/>
    </row>
    <row r="425" spans="1:76" ht="39.6" x14ac:dyDescent="0.3">
      <c r="A425" s="32"/>
      <c r="B425" s="36" t="s">
        <v>80</v>
      </c>
      <c r="C425" s="158" t="s">
        <v>718</v>
      </c>
      <c r="D425" s="159"/>
      <c r="E425" s="159"/>
      <c r="F425" s="159"/>
      <c r="G425" s="159"/>
      <c r="H425" s="159"/>
      <c r="I425" s="159"/>
      <c r="J425" s="159"/>
      <c r="K425" s="160"/>
      <c r="BX425" s="44" t="s">
        <v>718</v>
      </c>
    </row>
    <row r="426" spans="1:76" ht="14.4" x14ac:dyDescent="0.3">
      <c r="A426" s="2" t="s">
        <v>719</v>
      </c>
      <c r="B426" s="3" t="s">
        <v>686</v>
      </c>
      <c r="C426" s="83" t="s">
        <v>687</v>
      </c>
      <c r="D426" s="84"/>
      <c r="E426" s="3" t="s">
        <v>62</v>
      </c>
      <c r="F426" s="29">
        <v>10.0366</v>
      </c>
      <c r="G426" s="29">
        <v>0</v>
      </c>
      <c r="H426" s="29">
        <f>ROUND(F426*AO426,2)</f>
        <v>0</v>
      </c>
      <c r="I426" s="29">
        <f>ROUND(F426*AP426,2)</f>
        <v>0</v>
      </c>
      <c r="J426" s="29">
        <f>ROUND(F426*G426,2)</f>
        <v>0</v>
      </c>
      <c r="K426" s="30" t="s">
        <v>63</v>
      </c>
      <c r="Z426" s="29">
        <f>ROUND(IF(AQ426="5",BJ426,0),2)</f>
        <v>0</v>
      </c>
      <c r="AB426" s="29">
        <f>ROUND(IF(AQ426="1",BH426,0),2)</f>
        <v>0</v>
      </c>
      <c r="AC426" s="29">
        <f>ROUND(IF(AQ426="1",BI426,0),2)</f>
        <v>0</v>
      </c>
      <c r="AD426" s="29">
        <f>ROUND(IF(AQ426="7",BH426,0),2)</f>
        <v>0</v>
      </c>
      <c r="AE426" s="29">
        <f>ROUND(IF(AQ426="7",BI426,0),2)</f>
        <v>0</v>
      </c>
      <c r="AF426" s="29">
        <f>ROUND(IF(AQ426="2",BH426,0),2)</f>
        <v>0</v>
      </c>
      <c r="AG426" s="29">
        <f>ROUND(IF(AQ426="2",BI426,0),2)</f>
        <v>0</v>
      </c>
      <c r="AH426" s="29">
        <f>ROUND(IF(AQ426="0",BJ426,0),2)</f>
        <v>0</v>
      </c>
      <c r="AI426" s="11" t="s">
        <v>58</v>
      </c>
      <c r="AJ426" s="29">
        <f>IF(AN426=0,J426,0)</f>
        <v>0</v>
      </c>
      <c r="AK426" s="29">
        <f>IF(AN426=12,J426,0)</f>
        <v>0</v>
      </c>
      <c r="AL426" s="29">
        <f>IF(AN426=21,J426,0)</f>
        <v>0</v>
      </c>
      <c r="AN426" s="29">
        <v>21</v>
      </c>
      <c r="AO426" s="29">
        <f>G426*0.274103932</f>
        <v>0</v>
      </c>
      <c r="AP426" s="29">
        <f>G426*(1-0.274103932)</f>
        <v>0</v>
      </c>
      <c r="AQ426" s="31" t="s">
        <v>111</v>
      </c>
      <c r="AV426" s="29">
        <f>ROUND(AW426+AX426,2)</f>
        <v>0</v>
      </c>
      <c r="AW426" s="29">
        <f>ROUND(F426*AO426,2)</f>
        <v>0</v>
      </c>
      <c r="AX426" s="29">
        <f>ROUND(F426*AP426,2)</f>
        <v>0</v>
      </c>
      <c r="AY426" s="31" t="s">
        <v>649</v>
      </c>
      <c r="AZ426" s="31" t="s">
        <v>411</v>
      </c>
      <c r="BA426" s="11" t="s">
        <v>66</v>
      </c>
      <c r="BC426" s="29">
        <f>AW426+AX426</f>
        <v>0</v>
      </c>
      <c r="BD426" s="29">
        <f>G426/(100-BE426)*100</f>
        <v>0</v>
      </c>
      <c r="BE426" s="29">
        <v>0</v>
      </c>
      <c r="BF426" s="29">
        <f>426</f>
        <v>426</v>
      </c>
      <c r="BH426" s="29">
        <f>F426*AO426</f>
        <v>0</v>
      </c>
      <c r="BI426" s="29">
        <f>F426*AP426</f>
        <v>0</v>
      </c>
      <c r="BJ426" s="29">
        <f>F426*G426</f>
        <v>0</v>
      </c>
      <c r="BK426" s="31" t="s">
        <v>67</v>
      </c>
      <c r="BL426" s="29">
        <v>713</v>
      </c>
      <c r="BW426" s="29">
        <v>21</v>
      </c>
      <c r="BX426" s="5" t="s">
        <v>687</v>
      </c>
    </row>
    <row r="427" spans="1:76" ht="13.5" customHeight="1" x14ac:dyDescent="0.3">
      <c r="A427" s="32"/>
      <c r="B427" s="36" t="s">
        <v>89</v>
      </c>
      <c r="C427" s="158" t="s">
        <v>688</v>
      </c>
      <c r="D427" s="159"/>
      <c r="E427" s="159"/>
      <c r="F427" s="159"/>
      <c r="G427" s="159"/>
      <c r="H427" s="159"/>
      <c r="I427" s="159"/>
      <c r="J427" s="159"/>
      <c r="K427" s="160"/>
    </row>
    <row r="428" spans="1:76" ht="14.4" x14ac:dyDescent="0.3">
      <c r="A428" s="32"/>
      <c r="C428" s="33" t="s">
        <v>588</v>
      </c>
      <c r="D428" s="33" t="s">
        <v>560</v>
      </c>
      <c r="F428" s="34">
        <v>7.4851000000000001</v>
      </c>
      <c r="K428" s="35"/>
    </row>
    <row r="429" spans="1:76" ht="14.4" x14ac:dyDescent="0.3">
      <c r="A429" s="32"/>
      <c r="C429" s="33" t="s">
        <v>589</v>
      </c>
      <c r="D429" s="33" t="s">
        <v>561</v>
      </c>
      <c r="F429" s="34">
        <v>2.5514999999999999</v>
      </c>
      <c r="K429" s="35"/>
    </row>
    <row r="430" spans="1:76" ht="39.6" x14ac:dyDescent="0.3">
      <c r="A430" s="32"/>
      <c r="B430" s="36" t="s">
        <v>80</v>
      </c>
      <c r="C430" s="158" t="s">
        <v>690</v>
      </c>
      <c r="D430" s="159"/>
      <c r="E430" s="159"/>
      <c r="F430" s="159"/>
      <c r="G430" s="159"/>
      <c r="H430" s="159"/>
      <c r="I430" s="159"/>
      <c r="J430" s="159"/>
      <c r="K430" s="160"/>
      <c r="BX430" s="37" t="s">
        <v>690</v>
      </c>
    </row>
    <row r="431" spans="1:76" ht="14.4" x14ac:dyDescent="0.3">
      <c r="A431" s="38" t="s">
        <v>720</v>
      </c>
      <c r="B431" s="39" t="s">
        <v>692</v>
      </c>
      <c r="C431" s="162" t="s">
        <v>693</v>
      </c>
      <c r="D431" s="163"/>
      <c r="E431" s="39" t="s">
        <v>62</v>
      </c>
      <c r="F431" s="41">
        <v>10.53843</v>
      </c>
      <c r="G431" s="41">
        <v>0</v>
      </c>
      <c r="H431" s="41">
        <f>ROUND(F431*AO431,2)</f>
        <v>0</v>
      </c>
      <c r="I431" s="41">
        <f>ROUND(F431*AP431,2)</f>
        <v>0</v>
      </c>
      <c r="J431" s="41">
        <f>ROUND(F431*G431,2)</f>
        <v>0</v>
      </c>
      <c r="K431" s="42" t="s">
        <v>63</v>
      </c>
      <c r="Z431" s="29">
        <f>ROUND(IF(AQ431="5",BJ431,0),2)</f>
        <v>0</v>
      </c>
      <c r="AB431" s="29">
        <f>ROUND(IF(AQ431="1",BH431,0),2)</f>
        <v>0</v>
      </c>
      <c r="AC431" s="29">
        <f>ROUND(IF(AQ431="1",BI431,0),2)</f>
        <v>0</v>
      </c>
      <c r="AD431" s="29">
        <f>ROUND(IF(AQ431="7",BH431,0),2)</f>
        <v>0</v>
      </c>
      <c r="AE431" s="29">
        <f>ROUND(IF(AQ431="7",BI431,0),2)</f>
        <v>0</v>
      </c>
      <c r="AF431" s="29">
        <f>ROUND(IF(AQ431="2",BH431,0),2)</f>
        <v>0</v>
      </c>
      <c r="AG431" s="29">
        <f>ROUND(IF(AQ431="2",BI431,0),2)</f>
        <v>0</v>
      </c>
      <c r="AH431" s="29">
        <f>ROUND(IF(AQ431="0",BJ431,0),2)</f>
        <v>0</v>
      </c>
      <c r="AI431" s="11" t="s">
        <v>58</v>
      </c>
      <c r="AJ431" s="41">
        <f>IF(AN431=0,J431,0)</f>
        <v>0</v>
      </c>
      <c r="AK431" s="41">
        <f>IF(AN431=12,J431,0)</f>
        <v>0</v>
      </c>
      <c r="AL431" s="41">
        <f>IF(AN431=21,J431,0)</f>
        <v>0</v>
      </c>
      <c r="AN431" s="29">
        <v>21</v>
      </c>
      <c r="AO431" s="29">
        <f>G431*1</f>
        <v>0</v>
      </c>
      <c r="AP431" s="29">
        <f>G431*(1-1)</f>
        <v>0</v>
      </c>
      <c r="AQ431" s="43" t="s">
        <v>111</v>
      </c>
      <c r="AV431" s="29">
        <f>ROUND(AW431+AX431,2)</f>
        <v>0</v>
      </c>
      <c r="AW431" s="29">
        <f>ROUND(F431*AO431,2)</f>
        <v>0</v>
      </c>
      <c r="AX431" s="29">
        <f>ROUND(F431*AP431,2)</f>
        <v>0</v>
      </c>
      <c r="AY431" s="31" t="s">
        <v>649</v>
      </c>
      <c r="AZ431" s="31" t="s">
        <v>411</v>
      </c>
      <c r="BA431" s="11" t="s">
        <v>66</v>
      </c>
      <c r="BC431" s="29">
        <f>AW431+AX431</f>
        <v>0</v>
      </c>
      <c r="BD431" s="29">
        <f>G431/(100-BE431)*100</f>
        <v>0</v>
      </c>
      <c r="BE431" s="29">
        <v>0</v>
      </c>
      <c r="BF431" s="29">
        <f>431</f>
        <v>431</v>
      </c>
      <c r="BH431" s="41">
        <f>F431*AO431</f>
        <v>0</v>
      </c>
      <c r="BI431" s="41">
        <f>F431*AP431</f>
        <v>0</v>
      </c>
      <c r="BJ431" s="41">
        <f>F431*G431</f>
        <v>0</v>
      </c>
      <c r="BK431" s="43" t="s">
        <v>339</v>
      </c>
      <c r="BL431" s="29">
        <v>713</v>
      </c>
      <c r="BW431" s="29">
        <v>21</v>
      </c>
      <c r="BX431" s="40" t="s">
        <v>693</v>
      </c>
    </row>
    <row r="432" spans="1:76" ht="14.4" x14ac:dyDescent="0.3">
      <c r="A432" s="32"/>
      <c r="C432" s="33" t="s">
        <v>588</v>
      </c>
      <c r="D432" s="33" t="s">
        <v>560</v>
      </c>
      <c r="F432" s="34">
        <v>7.4851000000000001</v>
      </c>
      <c r="K432" s="35"/>
    </row>
    <row r="433" spans="1:76" ht="14.4" x14ac:dyDescent="0.3">
      <c r="A433" s="32"/>
      <c r="C433" s="33" t="s">
        <v>589</v>
      </c>
      <c r="D433" s="33" t="s">
        <v>561</v>
      </c>
      <c r="F433" s="34">
        <v>2.5514999999999999</v>
      </c>
      <c r="K433" s="35"/>
    </row>
    <row r="434" spans="1:76" ht="14.4" x14ac:dyDescent="0.3">
      <c r="A434" s="32"/>
      <c r="C434" s="33" t="s">
        <v>721</v>
      </c>
      <c r="D434" s="33" t="s">
        <v>54</v>
      </c>
      <c r="F434" s="34">
        <v>0.50183</v>
      </c>
      <c r="K434" s="35"/>
    </row>
    <row r="435" spans="1:76" ht="39.6" x14ac:dyDescent="0.3">
      <c r="A435" s="32"/>
      <c r="B435" s="36" t="s">
        <v>80</v>
      </c>
      <c r="C435" s="158" t="s">
        <v>695</v>
      </c>
      <c r="D435" s="159"/>
      <c r="E435" s="159"/>
      <c r="F435" s="159"/>
      <c r="G435" s="159"/>
      <c r="H435" s="159"/>
      <c r="I435" s="159"/>
      <c r="J435" s="159"/>
      <c r="K435" s="160"/>
      <c r="BX435" s="44" t="s">
        <v>695</v>
      </c>
    </row>
    <row r="436" spans="1:76" ht="14.4" x14ac:dyDescent="0.3">
      <c r="A436" s="2" t="s">
        <v>722</v>
      </c>
      <c r="B436" s="3" t="s">
        <v>697</v>
      </c>
      <c r="C436" s="83" t="s">
        <v>698</v>
      </c>
      <c r="D436" s="84"/>
      <c r="E436" s="3" t="s">
        <v>175</v>
      </c>
      <c r="F436" s="29">
        <v>19.754999999999999</v>
      </c>
      <c r="G436" s="29">
        <v>0</v>
      </c>
      <c r="H436" s="29">
        <f>ROUND(F436*AO436,2)</f>
        <v>0</v>
      </c>
      <c r="I436" s="29">
        <f>ROUND(F436*AP436,2)</f>
        <v>0</v>
      </c>
      <c r="J436" s="29">
        <f>ROUND(F436*G436,2)</f>
        <v>0</v>
      </c>
      <c r="K436" s="30" t="s">
        <v>63</v>
      </c>
      <c r="Z436" s="29">
        <f>ROUND(IF(AQ436="5",BJ436,0),2)</f>
        <v>0</v>
      </c>
      <c r="AB436" s="29">
        <f>ROUND(IF(AQ436="1",BH436,0),2)</f>
        <v>0</v>
      </c>
      <c r="AC436" s="29">
        <f>ROUND(IF(AQ436="1",BI436,0),2)</f>
        <v>0</v>
      </c>
      <c r="AD436" s="29">
        <f>ROUND(IF(AQ436="7",BH436,0),2)</f>
        <v>0</v>
      </c>
      <c r="AE436" s="29">
        <f>ROUND(IF(AQ436="7",BI436,0),2)</f>
        <v>0</v>
      </c>
      <c r="AF436" s="29">
        <f>ROUND(IF(AQ436="2",BH436,0),2)</f>
        <v>0</v>
      </c>
      <c r="AG436" s="29">
        <f>ROUND(IF(AQ436="2",BI436,0),2)</f>
        <v>0</v>
      </c>
      <c r="AH436" s="29">
        <f>ROUND(IF(AQ436="0",BJ436,0),2)</f>
        <v>0</v>
      </c>
      <c r="AI436" s="11" t="s">
        <v>58</v>
      </c>
      <c r="AJ436" s="29">
        <f>IF(AN436=0,J436,0)</f>
        <v>0</v>
      </c>
      <c r="AK436" s="29">
        <f>IF(AN436=12,J436,0)</f>
        <v>0</v>
      </c>
      <c r="AL436" s="29">
        <f>IF(AN436=21,J436,0)</f>
        <v>0</v>
      </c>
      <c r="AN436" s="29">
        <v>21</v>
      </c>
      <c r="AO436" s="29">
        <f>G436*0</f>
        <v>0</v>
      </c>
      <c r="AP436" s="29">
        <f>G436*(1-0)</f>
        <v>0</v>
      </c>
      <c r="AQ436" s="31" t="s">
        <v>111</v>
      </c>
      <c r="AV436" s="29">
        <f>ROUND(AW436+AX436,2)</f>
        <v>0</v>
      </c>
      <c r="AW436" s="29">
        <f>ROUND(F436*AO436,2)</f>
        <v>0</v>
      </c>
      <c r="AX436" s="29">
        <f>ROUND(F436*AP436,2)</f>
        <v>0</v>
      </c>
      <c r="AY436" s="31" t="s">
        <v>649</v>
      </c>
      <c r="AZ436" s="31" t="s">
        <v>411</v>
      </c>
      <c r="BA436" s="11" t="s">
        <v>66</v>
      </c>
      <c r="BC436" s="29">
        <f>AW436+AX436</f>
        <v>0</v>
      </c>
      <c r="BD436" s="29">
        <f>G436/(100-BE436)*100</f>
        <v>0</v>
      </c>
      <c r="BE436" s="29">
        <v>0</v>
      </c>
      <c r="BF436" s="29">
        <f>436</f>
        <v>436</v>
      </c>
      <c r="BH436" s="29">
        <f>F436*AO436</f>
        <v>0</v>
      </c>
      <c r="BI436" s="29">
        <f>F436*AP436</f>
        <v>0</v>
      </c>
      <c r="BJ436" s="29">
        <f>F436*G436</f>
        <v>0</v>
      </c>
      <c r="BK436" s="31" t="s">
        <v>67</v>
      </c>
      <c r="BL436" s="29">
        <v>713</v>
      </c>
      <c r="BW436" s="29">
        <v>21</v>
      </c>
      <c r="BX436" s="5" t="s">
        <v>698</v>
      </c>
    </row>
    <row r="437" spans="1:76" ht="13.5" customHeight="1" x14ac:dyDescent="0.3">
      <c r="A437" s="32"/>
      <c r="B437" s="36" t="s">
        <v>89</v>
      </c>
      <c r="C437" s="158" t="s">
        <v>699</v>
      </c>
      <c r="D437" s="159"/>
      <c r="E437" s="159"/>
      <c r="F437" s="159"/>
      <c r="G437" s="159"/>
      <c r="H437" s="159"/>
      <c r="I437" s="159"/>
      <c r="J437" s="159"/>
      <c r="K437" s="160"/>
    </row>
    <row r="438" spans="1:76" ht="14.4" x14ac:dyDescent="0.3">
      <c r="A438" s="32"/>
      <c r="C438" s="33" t="s">
        <v>723</v>
      </c>
      <c r="D438" s="33" t="s">
        <v>724</v>
      </c>
      <c r="F438" s="34">
        <v>11.654999999999999</v>
      </c>
      <c r="K438" s="35"/>
    </row>
    <row r="439" spans="1:76" ht="14.4" x14ac:dyDescent="0.3">
      <c r="A439" s="32"/>
      <c r="C439" s="33" t="s">
        <v>725</v>
      </c>
      <c r="D439" s="33" t="s">
        <v>561</v>
      </c>
      <c r="F439" s="34">
        <v>8.1</v>
      </c>
      <c r="K439" s="35"/>
    </row>
    <row r="440" spans="1:76" ht="14.4" x14ac:dyDescent="0.3">
      <c r="A440" s="38" t="s">
        <v>726</v>
      </c>
      <c r="B440" s="39" t="s">
        <v>703</v>
      </c>
      <c r="C440" s="162" t="s">
        <v>704</v>
      </c>
      <c r="D440" s="163"/>
      <c r="E440" s="39" t="s">
        <v>175</v>
      </c>
      <c r="F440" s="41">
        <v>20.742750000000001</v>
      </c>
      <c r="G440" s="41">
        <v>0</v>
      </c>
      <c r="H440" s="41">
        <f>ROUND(F440*AO440,2)</f>
        <v>0</v>
      </c>
      <c r="I440" s="41">
        <f>ROUND(F440*AP440,2)</f>
        <v>0</v>
      </c>
      <c r="J440" s="41">
        <f>ROUND(F440*G440,2)</f>
        <v>0</v>
      </c>
      <c r="K440" s="42" t="s">
        <v>63</v>
      </c>
      <c r="Z440" s="29">
        <f>ROUND(IF(AQ440="5",BJ440,0),2)</f>
        <v>0</v>
      </c>
      <c r="AB440" s="29">
        <f>ROUND(IF(AQ440="1",BH440,0),2)</f>
        <v>0</v>
      </c>
      <c r="AC440" s="29">
        <f>ROUND(IF(AQ440="1",BI440,0),2)</f>
        <v>0</v>
      </c>
      <c r="AD440" s="29">
        <f>ROUND(IF(AQ440="7",BH440,0),2)</f>
        <v>0</v>
      </c>
      <c r="AE440" s="29">
        <f>ROUND(IF(AQ440="7",BI440,0),2)</f>
        <v>0</v>
      </c>
      <c r="AF440" s="29">
        <f>ROUND(IF(AQ440="2",BH440,0),2)</f>
        <v>0</v>
      </c>
      <c r="AG440" s="29">
        <f>ROUND(IF(AQ440="2",BI440,0),2)</f>
        <v>0</v>
      </c>
      <c r="AH440" s="29">
        <f>ROUND(IF(AQ440="0",BJ440,0),2)</f>
        <v>0</v>
      </c>
      <c r="AI440" s="11" t="s">
        <v>58</v>
      </c>
      <c r="AJ440" s="41">
        <f>IF(AN440=0,J440,0)</f>
        <v>0</v>
      </c>
      <c r="AK440" s="41">
        <f>IF(AN440=12,J440,0)</f>
        <v>0</v>
      </c>
      <c r="AL440" s="41">
        <f>IF(AN440=21,J440,0)</f>
        <v>0</v>
      </c>
      <c r="AN440" s="29">
        <v>21</v>
      </c>
      <c r="AO440" s="29">
        <f>G440*1</f>
        <v>0</v>
      </c>
      <c r="AP440" s="29">
        <f>G440*(1-1)</f>
        <v>0</v>
      </c>
      <c r="AQ440" s="43" t="s">
        <v>111</v>
      </c>
      <c r="AV440" s="29">
        <f>ROUND(AW440+AX440,2)</f>
        <v>0</v>
      </c>
      <c r="AW440" s="29">
        <f>ROUND(F440*AO440,2)</f>
        <v>0</v>
      </c>
      <c r="AX440" s="29">
        <f>ROUND(F440*AP440,2)</f>
        <v>0</v>
      </c>
      <c r="AY440" s="31" t="s">
        <v>649</v>
      </c>
      <c r="AZ440" s="31" t="s">
        <v>411</v>
      </c>
      <c r="BA440" s="11" t="s">
        <v>66</v>
      </c>
      <c r="BC440" s="29">
        <f>AW440+AX440</f>
        <v>0</v>
      </c>
      <c r="BD440" s="29">
        <f>G440/(100-BE440)*100</f>
        <v>0</v>
      </c>
      <c r="BE440" s="29">
        <v>0</v>
      </c>
      <c r="BF440" s="29">
        <f>440</f>
        <v>440</v>
      </c>
      <c r="BH440" s="41">
        <f>F440*AO440</f>
        <v>0</v>
      </c>
      <c r="BI440" s="41">
        <f>F440*AP440</f>
        <v>0</v>
      </c>
      <c r="BJ440" s="41">
        <f>F440*G440</f>
        <v>0</v>
      </c>
      <c r="BK440" s="43" t="s">
        <v>339</v>
      </c>
      <c r="BL440" s="29">
        <v>713</v>
      </c>
      <c r="BW440" s="29">
        <v>21</v>
      </c>
      <c r="BX440" s="40" t="s">
        <v>704</v>
      </c>
    </row>
    <row r="441" spans="1:76" ht="14.4" x14ac:dyDescent="0.3">
      <c r="A441" s="32"/>
      <c r="C441" s="33" t="s">
        <v>723</v>
      </c>
      <c r="D441" s="33" t="s">
        <v>724</v>
      </c>
      <c r="F441" s="34">
        <v>11.654999999999999</v>
      </c>
      <c r="K441" s="35"/>
    </row>
    <row r="442" spans="1:76" ht="14.4" x14ac:dyDescent="0.3">
      <c r="A442" s="32"/>
      <c r="C442" s="33" t="s">
        <v>725</v>
      </c>
      <c r="D442" s="33" t="s">
        <v>561</v>
      </c>
      <c r="F442" s="34">
        <v>8.1</v>
      </c>
      <c r="K442" s="35"/>
    </row>
    <row r="443" spans="1:76" ht="14.4" x14ac:dyDescent="0.3">
      <c r="A443" s="32"/>
      <c r="C443" s="33" t="s">
        <v>727</v>
      </c>
      <c r="D443" s="33" t="s">
        <v>54</v>
      </c>
      <c r="F443" s="34">
        <v>0.98775000000000002</v>
      </c>
      <c r="K443" s="35"/>
    </row>
    <row r="444" spans="1:76" ht="14.4" x14ac:dyDescent="0.3">
      <c r="A444" s="2" t="s">
        <v>728</v>
      </c>
      <c r="B444" s="3" t="s">
        <v>729</v>
      </c>
      <c r="C444" s="83" t="s">
        <v>730</v>
      </c>
      <c r="D444" s="84"/>
      <c r="E444" s="3" t="s">
        <v>62</v>
      </c>
      <c r="F444" s="29">
        <v>15.552</v>
      </c>
      <c r="G444" s="29">
        <v>0</v>
      </c>
      <c r="H444" s="29">
        <f>ROUND(F444*AO444,2)</f>
        <v>0</v>
      </c>
      <c r="I444" s="29">
        <f>ROUND(F444*AP444,2)</f>
        <v>0</v>
      </c>
      <c r="J444" s="29">
        <f>ROUND(F444*G444,2)</f>
        <v>0</v>
      </c>
      <c r="K444" s="30" t="s">
        <v>63</v>
      </c>
      <c r="Z444" s="29">
        <f>ROUND(IF(AQ444="5",BJ444,0),2)</f>
        <v>0</v>
      </c>
      <c r="AB444" s="29">
        <f>ROUND(IF(AQ444="1",BH444,0),2)</f>
        <v>0</v>
      </c>
      <c r="AC444" s="29">
        <f>ROUND(IF(AQ444="1",BI444,0),2)</f>
        <v>0</v>
      </c>
      <c r="AD444" s="29">
        <f>ROUND(IF(AQ444="7",BH444,0),2)</f>
        <v>0</v>
      </c>
      <c r="AE444" s="29">
        <f>ROUND(IF(AQ444="7",BI444,0),2)</f>
        <v>0</v>
      </c>
      <c r="AF444" s="29">
        <f>ROUND(IF(AQ444="2",BH444,0),2)</f>
        <v>0</v>
      </c>
      <c r="AG444" s="29">
        <f>ROUND(IF(AQ444="2",BI444,0),2)</f>
        <v>0</v>
      </c>
      <c r="AH444" s="29">
        <f>ROUND(IF(AQ444="0",BJ444,0),2)</f>
        <v>0</v>
      </c>
      <c r="AI444" s="11" t="s">
        <v>58</v>
      </c>
      <c r="AJ444" s="29">
        <f>IF(AN444=0,J444,0)</f>
        <v>0</v>
      </c>
      <c r="AK444" s="29">
        <f>IF(AN444=12,J444,0)</f>
        <v>0</v>
      </c>
      <c r="AL444" s="29">
        <f>IF(AN444=21,J444,0)</f>
        <v>0</v>
      </c>
      <c r="AN444" s="29">
        <v>21</v>
      </c>
      <c r="AO444" s="29">
        <f>G444*0.339920801</f>
        <v>0</v>
      </c>
      <c r="AP444" s="29">
        <f>G444*(1-0.339920801)</f>
        <v>0</v>
      </c>
      <c r="AQ444" s="31" t="s">
        <v>111</v>
      </c>
      <c r="AV444" s="29">
        <f>ROUND(AW444+AX444,2)</f>
        <v>0</v>
      </c>
      <c r="AW444" s="29">
        <f>ROUND(F444*AO444,2)</f>
        <v>0</v>
      </c>
      <c r="AX444" s="29">
        <f>ROUND(F444*AP444,2)</f>
        <v>0</v>
      </c>
      <c r="AY444" s="31" t="s">
        <v>649</v>
      </c>
      <c r="AZ444" s="31" t="s">
        <v>411</v>
      </c>
      <c r="BA444" s="11" t="s">
        <v>66</v>
      </c>
      <c r="BC444" s="29">
        <f>AW444+AX444</f>
        <v>0</v>
      </c>
      <c r="BD444" s="29">
        <f>G444/(100-BE444)*100</f>
        <v>0</v>
      </c>
      <c r="BE444" s="29">
        <v>0</v>
      </c>
      <c r="BF444" s="29">
        <f>444</f>
        <v>444</v>
      </c>
      <c r="BH444" s="29">
        <f>F444*AO444</f>
        <v>0</v>
      </c>
      <c r="BI444" s="29">
        <f>F444*AP444</f>
        <v>0</v>
      </c>
      <c r="BJ444" s="29">
        <f>F444*G444</f>
        <v>0</v>
      </c>
      <c r="BK444" s="31" t="s">
        <v>67</v>
      </c>
      <c r="BL444" s="29">
        <v>713</v>
      </c>
      <c r="BW444" s="29">
        <v>21</v>
      </c>
      <c r="BX444" s="5" t="s">
        <v>730</v>
      </c>
    </row>
    <row r="445" spans="1:76" ht="14.4" x14ac:dyDescent="0.3">
      <c r="A445" s="32"/>
      <c r="C445" s="33" t="s">
        <v>578</v>
      </c>
      <c r="D445" s="33" t="s">
        <v>561</v>
      </c>
      <c r="F445" s="34">
        <v>15.552</v>
      </c>
      <c r="K445" s="35"/>
    </row>
    <row r="446" spans="1:76" ht="52.8" x14ac:dyDescent="0.3">
      <c r="A446" s="32"/>
      <c r="B446" s="36" t="s">
        <v>80</v>
      </c>
      <c r="C446" s="158" t="s">
        <v>712</v>
      </c>
      <c r="D446" s="159"/>
      <c r="E446" s="159"/>
      <c r="F446" s="159"/>
      <c r="G446" s="159"/>
      <c r="H446" s="159"/>
      <c r="I446" s="159"/>
      <c r="J446" s="159"/>
      <c r="K446" s="160"/>
      <c r="BX446" s="37" t="s">
        <v>712</v>
      </c>
    </row>
    <row r="447" spans="1:76" ht="14.4" x14ac:dyDescent="0.3">
      <c r="A447" s="38" t="s">
        <v>731</v>
      </c>
      <c r="B447" s="39" t="s">
        <v>692</v>
      </c>
      <c r="C447" s="162" t="s">
        <v>693</v>
      </c>
      <c r="D447" s="163"/>
      <c r="E447" s="39" t="s">
        <v>62</v>
      </c>
      <c r="F447" s="41">
        <v>32.659199999999998</v>
      </c>
      <c r="G447" s="41">
        <v>0</v>
      </c>
      <c r="H447" s="41">
        <f>ROUND(F447*AO447,2)</f>
        <v>0</v>
      </c>
      <c r="I447" s="41">
        <f>ROUND(F447*AP447,2)</f>
        <v>0</v>
      </c>
      <c r="J447" s="41">
        <f>ROUND(F447*G447,2)</f>
        <v>0</v>
      </c>
      <c r="K447" s="42" t="s">
        <v>63</v>
      </c>
      <c r="Z447" s="29">
        <f>ROUND(IF(AQ447="5",BJ447,0),2)</f>
        <v>0</v>
      </c>
      <c r="AB447" s="29">
        <f>ROUND(IF(AQ447="1",BH447,0),2)</f>
        <v>0</v>
      </c>
      <c r="AC447" s="29">
        <f>ROUND(IF(AQ447="1",BI447,0),2)</f>
        <v>0</v>
      </c>
      <c r="AD447" s="29">
        <f>ROUND(IF(AQ447="7",BH447,0),2)</f>
        <v>0</v>
      </c>
      <c r="AE447" s="29">
        <f>ROUND(IF(AQ447="7",BI447,0),2)</f>
        <v>0</v>
      </c>
      <c r="AF447" s="29">
        <f>ROUND(IF(AQ447="2",BH447,0),2)</f>
        <v>0</v>
      </c>
      <c r="AG447" s="29">
        <f>ROUND(IF(AQ447="2",BI447,0),2)</f>
        <v>0</v>
      </c>
      <c r="AH447" s="29">
        <f>ROUND(IF(AQ447="0",BJ447,0),2)</f>
        <v>0</v>
      </c>
      <c r="AI447" s="11" t="s">
        <v>58</v>
      </c>
      <c r="AJ447" s="41">
        <f>IF(AN447=0,J447,0)</f>
        <v>0</v>
      </c>
      <c r="AK447" s="41">
        <f>IF(AN447=12,J447,0)</f>
        <v>0</v>
      </c>
      <c r="AL447" s="41">
        <f>IF(AN447=21,J447,0)</f>
        <v>0</v>
      </c>
      <c r="AN447" s="29">
        <v>21</v>
      </c>
      <c r="AO447" s="29">
        <f>G447*1</f>
        <v>0</v>
      </c>
      <c r="AP447" s="29">
        <f>G447*(1-1)</f>
        <v>0</v>
      </c>
      <c r="AQ447" s="43" t="s">
        <v>111</v>
      </c>
      <c r="AV447" s="29">
        <f>ROUND(AW447+AX447,2)</f>
        <v>0</v>
      </c>
      <c r="AW447" s="29">
        <f>ROUND(F447*AO447,2)</f>
        <v>0</v>
      </c>
      <c r="AX447" s="29">
        <f>ROUND(F447*AP447,2)</f>
        <v>0</v>
      </c>
      <c r="AY447" s="31" t="s">
        <v>649</v>
      </c>
      <c r="AZ447" s="31" t="s">
        <v>411</v>
      </c>
      <c r="BA447" s="11" t="s">
        <v>66</v>
      </c>
      <c r="BC447" s="29">
        <f>AW447+AX447</f>
        <v>0</v>
      </c>
      <c r="BD447" s="29">
        <f>G447/(100-BE447)*100</f>
        <v>0</v>
      </c>
      <c r="BE447" s="29">
        <v>0</v>
      </c>
      <c r="BF447" s="29">
        <f>447</f>
        <v>447</v>
      </c>
      <c r="BH447" s="41">
        <f>F447*AO447</f>
        <v>0</v>
      </c>
      <c r="BI447" s="41">
        <f>F447*AP447</f>
        <v>0</v>
      </c>
      <c r="BJ447" s="41">
        <f>F447*G447</f>
        <v>0</v>
      </c>
      <c r="BK447" s="43" t="s">
        <v>339</v>
      </c>
      <c r="BL447" s="29">
        <v>713</v>
      </c>
      <c r="BW447" s="29">
        <v>21</v>
      </c>
      <c r="BX447" s="40" t="s">
        <v>693</v>
      </c>
    </row>
    <row r="448" spans="1:76" ht="14.4" x14ac:dyDescent="0.3">
      <c r="A448" s="32"/>
      <c r="C448" s="33" t="s">
        <v>732</v>
      </c>
      <c r="D448" s="33" t="s">
        <v>561</v>
      </c>
      <c r="F448" s="34">
        <v>31.103999999999999</v>
      </c>
      <c r="K448" s="35"/>
    </row>
    <row r="449" spans="1:76" ht="14.4" x14ac:dyDescent="0.3">
      <c r="A449" s="32"/>
      <c r="C449" s="33" t="s">
        <v>733</v>
      </c>
      <c r="D449" s="33" t="s">
        <v>54</v>
      </c>
      <c r="F449" s="34">
        <v>1.5551999999999999</v>
      </c>
      <c r="K449" s="35"/>
    </row>
    <row r="450" spans="1:76" ht="39.6" x14ac:dyDescent="0.3">
      <c r="A450" s="32"/>
      <c r="B450" s="36" t="s">
        <v>80</v>
      </c>
      <c r="C450" s="158" t="s">
        <v>695</v>
      </c>
      <c r="D450" s="159"/>
      <c r="E450" s="159"/>
      <c r="F450" s="159"/>
      <c r="G450" s="159"/>
      <c r="H450" s="159"/>
      <c r="I450" s="159"/>
      <c r="J450" s="159"/>
      <c r="K450" s="160"/>
      <c r="BX450" s="44" t="s">
        <v>695</v>
      </c>
    </row>
    <row r="451" spans="1:76" ht="14.4" x14ac:dyDescent="0.3">
      <c r="A451" s="2" t="s">
        <v>734</v>
      </c>
      <c r="B451" s="3" t="s">
        <v>652</v>
      </c>
      <c r="C451" s="83" t="s">
        <v>653</v>
      </c>
      <c r="D451" s="84"/>
      <c r="E451" s="3" t="s">
        <v>62</v>
      </c>
      <c r="F451" s="29">
        <v>3.91</v>
      </c>
      <c r="G451" s="29">
        <v>0</v>
      </c>
      <c r="H451" s="29">
        <f>ROUND(F451*AO451,2)</f>
        <v>0</v>
      </c>
      <c r="I451" s="29">
        <f>ROUND(F451*AP451,2)</f>
        <v>0</v>
      </c>
      <c r="J451" s="29">
        <f>ROUND(F451*G451,2)</f>
        <v>0</v>
      </c>
      <c r="K451" s="30" t="s">
        <v>63</v>
      </c>
      <c r="Z451" s="29">
        <f>ROUND(IF(AQ451="5",BJ451,0),2)</f>
        <v>0</v>
      </c>
      <c r="AB451" s="29">
        <f>ROUND(IF(AQ451="1",BH451,0),2)</f>
        <v>0</v>
      </c>
      <c r="AC451" s="29">
        <f>ROUND(IF(AQ451="1",BI451,0),2)</f>
        <v>0</v>
      </c>
      <c r="AD451" s="29">
        <f>ROUND(IF(AQ451="7",BH451,0),2)</f>
        <v>0</v>
      </c>
      <c r="AE451" s="29">
        <f>ROUND(IF(AQ451="7",BI451,0),2)</f>
        <v>0</v>
      </c>
      <c r="AF451" s="29">
        <f>ROUND(IF(AQ451="2",BH451,0),2)</f>
        <v>0</v>
      </c>
      <c r="AG451" s="29">
        <f>ROUND(IF(AQ451="2",BI451,0),2)</f>
        <v>0</v>
      </c>
      <c r="AH451" s="29">
        <f>ROUND(IF(AQ451="0",BJ451,0),2)</f>
        <v>0</v>
      </c>
      <c r="AI451" s="11" t="s">
        <v>58</v>
      </c>
      <c r="AJ451" s="29">
        <f>IF(AN451=0,J451,0)</f>
        <v>0</v>
      </c>
      <c r="AK451" s="29">
        <f>IF(AN451=12,J451,0)</f>
        <v>0</v>
      </c>
      <c r="AL451" s="29">
        <f>IF(AN451=21,J451,0)</f>
        <v>0</v>
      </c>
      <c r="AN451" s="29">
        <v>21</v>
      </c>
      <c r="AO451" s="29">
        <f>G451*0.336424743</f>
        <v>0</v>
      </c>
      <c r="AP451" s="29">
        <f>G451*(1-0.336424743)</f>
        <v>0</v>
      </c>
      <c r="AQ451" s="31" t="s">
        <v>111</v>
      </c>
      <c r="AV451" s="29">
        <f>ROUND(AW451+AX451,2)</f>
        <v>0</v>
      </c>
      <c r="AW451" s="29">
        <f>ROUND(F451*AO451,2)</f>
        <v>0</v>
      </c>
      <c r="AX451" s="29">
        <f>ROUND(F451*AP451,2)</f>
        <v>0</v>
      </c>
      <c r="AY451" s="31" t="s">
        <v>649</v>
      </c>
      <c r="AZ451" s="31" t="s">
        <v>411</v>
      </c>
      <c r="BA451" s="11" t="s">
        <v>66</v>
      </c>
      <c r="BC451" s="29">
        <f>AW451+AX451</f>
        <v>0</v>
      </c>
      <c r="BD451" s="29">
        <f>G451/(100-BE451)*100</f>
        <v>0</v>
      </c>
      <c r="BE451" s="29">
        <v>0</v>
      </c>
      <c r="BF451" s="29">
        <f>451</f>
        <v>451</v>
      </c>
      <c r="BH451" s="29">
        <f>F451*AO451</f>
        <v>0</v>
      </c>
      <c r="BI451" s="29">
        <f>F451*AP451</f>
        <v>0</v>
      </c>
      <c r="BJ451" s="29">
        <f>F451*G451</f>
        <v>0</v>
      </c>
      <c r="BK451" s="31" t="s">
        <v>67</v>
      </c>
      <c r="BL451" s="29">
        <v>713</v>
      </c>
      <c r="BW451" s="29">
        <v>21</v>
      </c>
      <c r="BX451" s="5" t="s">
        <v>653</v>
      </c>
    </row>
    <row r="452" spans="1:76" ht="13.5" customHeight="1" x14ac:dyDescent="0.3">
      <c r="A452" s="32"/>
      <c r="B452" s="36" t="s">
        <v>89</v>
      </c>
      <c r="C452" s="158" t="s">
        <v>654</v>
      </c>
      <c r="D452" s="159"/>
      <c r="E452" s="159"/>
      <c r="F452" s="159"/>
      <c r="G452" s="159"/>
      <c r="H452" s="159"/>
      <c r="I452" s="159"/>
      <c r="J452" s="159"/>
      <c r="K452" s="160"/>
    </row>
    <row r="453" spans="1:76" ht="14.4" x14ac:dyDescent="0.3">
      <c r="A453" s="32"/>
      <c r="C453" s="33" t="s">
        <v>579</v>
      </c>
      <c r="D453" s="33" t="s">
        <v>562</v>
      </c>
      <c r="F453" s="34">
        <v>3.91</v>
      </c>
      <c r="K453" s="35"/>
    </row>
    <row r="454" spans="1:76" ht="14.4" x14ac:dyDescent="0.3">
      <c r="A454" s="38" t="s">
        <v>735</v>
      </c>
      <c r="B454" s="39" t="s">
        <v>657</v>
      </c>
      <c r="C454" s="162" t="s">
        <v>658</v>
      </c>
      <c r="D454" s="163"/>
      <c r="E454" s="39" t="s">
        <v>87</v>
      </c>
      <c r="F454" s="41">
        <v>0.17204</v>
      </c>
      <c r="G454" s="41">
        <v>0</v>
      </c>
      <c r="H454" s="41">
        <f>ROUND(F454*AO454,2)</f>
        <v>0</v>
      </c>
      <c r="I454" s="41">
        <f>ROUND(F454*AP454,2)</f>
        <v>0</v>
      </c>
      <c r="J454" s="41">
        <f>ROUND(F454*G454,2)</f>
        <v>0</v>
      </c>
      <c r="K454" s="42" t="s">
        <v>63</v>
      </c>
      <c r="Z454" s="29">
        <f>ROUND(IF(AQ454="5",BJ454,0),2)</f>
        <v>0</v>
      </c>
      <c r="AB454" s="29">
        <f>ROUND(IF(AQ454="1",BH454,0),2)</f>
        <v>0</v>
      </c>
      <c r="AC454" s="29">
        <f>ROUND(IF(AQ454="1",BI454,0),2)</f>
        <v>0</v>
      </c>
      <c r="AD454" s="29">
        <f>ROUND(IF(AQ454="7",BH454,0),2)</f>
        <v>0</v>
      </c>
      <c r="AE454" s="29">
        <f>ROUND(IF(AQ454="7",BI454,0),2)</f>
        <v>0</v>
      </c>
      <c r="AF454" s="29">
        <f>ROUND(IF(AQ454="2",BH454,0),2)</f>
        <v>0</v>
      </c>
      <c r="AG454" s="29">
        <f>ROUND(IF(AQ454="2",BI454,0),2)</f>
        <v>0</v>
      </c>
      <c r="AH454" s="29">
        <f>ROUND(IF(AQ454="0",BJ454,0),2)</f>
        <v>0</v>
      </c>
      <c r="AI454" s="11" t="s">
        <v>58</v>
      </c>
      <c r="AJ454" s="41">
        <f>IF(AN454=0,J454,0)</f>
        <v>0</v>
      </c>
      <c r="AK454" s="41">
        <f>IF(AN454=12,J454,0)</f>
        <v>0</v>
      </c>
      <c r="AL454" s="41">
        <f>IF(AN454=21,J454,0)</f>
        <v>0</v>
      </c>
      <c r="AN454" s="29">
        <v>21</v>
      </c>
      <c r="AO454" s="29">
        <f>G454*1</f>
        <v>0</v>
      </c>
      <c r="AP454" s="29">
        <f>G454*(1-1)</f>
        <v>0</v>
      </c>
      <c r="AQ454" s="43" t="s">
        <v>111</v>
      </c>
      <c r="AV454" s="29">
        <f>ROUND(AW454+AX454,2)</f>
        <v>0</v>
      </c>
      <c r="AW454" s="29">
        <f>ROUND(F454*AO454,2)</f>
        <v>0</v>
      </c>
      <c r="AX454" s="29">
        <f>ROUND(F454*AP454,2)</f>
        <v>0</v>
      </c>
      <c r="AY454" s="31" t="s">
        <v>649</v>
      </c>
      <c r="AZ454" s="31" t="s">
        <v>411</v>
      </c>
      <c r="BA454" s="11" t="s">
        <v>66</v>
      </c>
      <c r="BC454" s="29">
        <f>AW454+AX454</f>
        <v>0</v>
      </c>
      <c r="BD454" s="29">
        <f>G454/(100-BE454)*100</f>
        <v>0</v>
      </c>
      <c r="BE454" s="29">
        <v>0</v>
      </c>
      <c r="BF454" s="29">
        <f>454</f>
        <v>454</v>
      </c>
      <c r="BH454" s="41">
        <f>F454*AO454</f>
        <v>0</v>
      </c>
      <c r="BI454" s="41">
        <f>F454*AP454</f>
        <v>0</v>
      </c>
      <c r="BJ454" s="41">
        <f>F454*G454</f>
        <v>0</v>
      </c>
      <c r="BK454" s="43" t="s">
        <v>339</v>
      </c>
      <c r="BL454" s="29">
        <v>713</v>
      </c>
      <c r="BW454" s="29">
        <v>21</v>
      </c>
      <c r="BX454" s="40" t="s">
        <v>658</v>
      </c>
    </row>
    <row r="455" spans="1:76" ht="14.4" x14ac:dyDescent="0.3">
      <c r="A455" s="32"/>
      <c r="C455" s="33" t="s">
        <v>736</v>
      </c>
      <c r="D455" s="33" t="s">
        <v>562</v>
      </c>
      <c r="F455" s="34">
        <v>0.15640000000000001</v>
      </c>
      <c r="K455" s="35"/>
    </row>
    <row r="456" spans="1:76" ht="14.4" x14ac:dyDescent="0.3">
      <c r="A456" s="32"/>
      <c r="C456" s="33" t="s">
        <v>737</v>
      </c>
      <c r="D456" s="33" t="s">
        <v>54</v>
      </c>
      <c r="F456" s="34">
        <v>1.5640000000000001E-2</v>
      </c>
      <c r="K456" s="35"/>
    </row>
    <row r="457" spans="1:76" ht="14.4" x14ac:dyDescent="0.3">
      <c r="A457" s="2" t="s">
        <v>738</v>
      </c>
      <c r="B457" s="3" t="s">
        <v>739</v>
      </c>
      <c r="C457" s="83" t="s">
        <v>740</v>
      </c>
      <c r="D457" s="84"/>
      <c r="E457" s="3" t="s">
        <v>430</v>
      </c>
      <c r="F457" s="29">
        <v>5238.9799999999996</v>
      </c>
      <c r="G457" s="29">
        <v>0</v>
      </c>
      <c r="H457" s="29">
        <f>ROUND(F457*AO457,2)</f>
        <v>0</v>
      </c>
      <c r="I457" s="29">
        <f>ROUND(F457*AP457,2)</f>
        <v>0</v>
      </c>
      <c r="J457" s="29">
        <f>ROUND(F457*G457,2)</f>
        <v>0</v>
      </c>
      <c r="K457" s="30" t="s">
        <v>63</v>
      </c>
      <c r="Z457" s="29">
        <f>ROUND(IF(AQ457="5",BJ457,0),2)</f>
        <v>0</v>
      </c>
      <c r="AB457" s="29">
        <f>ROUND(IF(AQ457="1",BH457,0),2)</f>
        <v>0</v>
      </c>
      <c r="AC457" s="29">
        <f>ROUND(IF(AQ457="1",BI457,0),2)</f>
        <v>0</v>
      </c>
      <c r="AD457" s="29">
        <f>ROUND(IF(AQ457="7",BH457,0),2)</f>
        <v>0</v>
      </c>
      <c r="AE457" s="29">
        <f>ROUND(IF(AQ457="7",BI457,0),2)</f>
        <v>0</v>
      </c>
      <c r="AF457" s="29">
        <f>ROUND(IF(AQ457="2",BH457,0),2)</f>
        <v>0</v>
      </c>
      <c r="AG457" s="29">
        <f>ROUND(IF(AQ457="2",BI457,0),2)</f>
        <v>0</v>
      </c>
      <c r="AH457" s="29">
        <f>ROUND(IF(AQ457="0",BJ457,0),2)</f>
        <v>0</v>
      </c>
      <c r="AI457" s="11" t="s">
        <v>58</v>
      </c>
      <c r="AJ457" s="29">
        <f>IF(AN457=0,J457,0)</f>
        <v>0</v>
      </c>
      <c r="AK457" s="29">
        <f>IF(AN457=12,J457,0)</f>
        <v>0</v>
      </c>
      <c r="AL457" s="29">
        <f>IF(AN457=21,J457,0)</f>
        <v>0</v>
      </c>
      <c r="AN457" s="29">
        <v>21</v>
      </c>
      <c r="AO457" s="29">
        <f>G457*0</f>
        <v>0</v>
      </c>
      <c r="AP457" s="29">
        <f>G457*(1-0)</f>
        <v>0</v>
      </c>
      <c r="AQ457" s="31" t="s">
        <v>94</v>
      </c>
      <c r="AV457" s="29">
        <f>ROUND(AW457+AX457,2)</f>
        <v>0</v>
      </c>
      <c r="AW457" s="29">
        <f>ROUND(F457*AO457,2)</f>
        <v>0</v>
      </c>
      <c r="AX457" s="29">
        <f>ROUND(F457*AP457,2)</f>
        <v>0</v>
      </c>
      <c r="AY457" s="31" t="s">
        <v>649</v>
      </c>
      <c r="AZ457" s="31" t="s">
        <v>411</v>
      </c>
      <c r="BA457" s="11" t="s">
        <v>66</v>
      </c>
      <c r="BC457" s="29">
        <f>AW457+AX457</f>
        <v>0</v>
      </c>
      <c r="BD457" s="29">
        <f>G457/(100-BE457)*100</f>
        <v>0</v>
      </c>
      <c r="BE457" s="29">
        <v>0</v>
      </c>
      <c r="BF457" s="29">
        <f>457</f>
        <v>457</v>
      </c>
      <c r="BH457" s="29">
        <f>F457*AO457</f>
        <v>0</v>
      </c>
      <c r="BI457" s="29">
        <f>F457*AP457</f>
        <v>0</v>
      </c>
      <c r="BJ457" s="29">
        <f>F457*G457</f>
        <v>0</v>
      </c>
      <c r="BK457" s="31" t="s">
        <v>67</v>
      </c>
      <c r="BL457" s="29">
        <v>713</v>
      </c>
      <c r="BW457" s="29">
        <v>21</v>
      </c>
      <c r="BX457" s="5" t="s">
        <v>740</v>
      </c>
    </row>
    <row r="458" spans="1:76" ht="14.4" x14ac:dyDescent="0.3">
      <c r="A458" s="32"/>
      <c r="C458" s="33" t="s">
        <v>741</v>
      </c>
      <c r="D458" s="33" t="s">
        <v>54</v>
      </c>
      <c r="F458" s="34">
        <v>5238.9799999999996</v>
      </c>
      <c r="K458" s="35"/>
    </row>
    <row r="459" spans="1:76" ht="14.4" x14ac:dyDescent="0.3">
      <c r="A459" s="25" t="s">
        <v>54</v>
      </c>
      <c r="B459" s="26" t="s">
        <v>742</v>
      </c>
      <c r="C459" s="164" t="s">
        <v>743</v>
      </c>
      <c r="D459" s="165"/>
      <c r="E459" s="27" t="s">
        <v>35</v>
      </c>
      <c r="F459" s="27" t="s">
        <v>35</v>
      </c>
      <c r="G459" s="27" t="s">
        <v>35</v>
      </c>
      <c r="H459" s="1">
        <f>ROUND(SUM(H460:H481),2)</f>
        <v>0</v>
      </c>
      <c r="I459" s="1">
        <f>ROUND(SUM(I460:I481),2)</f>
        <v>0</v>
      </c>
      <c r="J459" s="1">
        <f>ROUND(SUM(J460:J481),2)</f>
        <v>0</v>
      </c>
      <c r="K459" s="28" t="s">
        <v>54</v>
      </c>
      <c r="AI459" s="11" t="s">
        <v>58</v>
      </c>
      <c r="AS459" s="1">
        <f>SUM(AJ460:AJ481)</f>
        <v>0</v>
      </c>
      <c r="AT459" s="1">
        <f>SUM(AK460:AK481)</f>
        <v>0</v>
      </c>
      <c r="AU459" s="1">
        <f>SUM(AL460:AL481)</f>
        <v>0</v>
      </c>
    </row>
    <row r="460" spans="1:76" ht="14.4" x14ac:dyDescent="0.3">
      <c r="A460" s="2" t="s">
        <v>744</v>
      </c>
      <c r="B460" s="3" t="s">
        <v>745</v>
      </c>
      <c r="C460" s="83" t="s">
        <v>746</v>
      </c>
      <c r="D460" s="84"/>
      <c r="E460" s="3" t="s">
        <v>481</v>
      </c>
      <c r="F460" s="29">
        <v>2</v>
      </c>
      <c r="G460" s="29">
        <v>0</v>
      </c>
      <c r="H460" s="29">
        <f>ROUND(F460*AO460,2)</f>
        <v>0</v>
      </c>
      <c r="I460" s="29">
        <f>ROUND(F460*AP460,2)</f>
        <v>0</v>
      </c>
      <c r="J460" s="29">
        <f>ROUND(F460*G460,2)</f>
        <v>0</v>
      </c>
      <c r="K460" s="30" t="s">
        <v>63</v>
      </c>
      <c r="Z460" s="29">
        <f>ROUND(IF(AQ460="5",BJ460,0),2)</f>
        <v>0</v>
      </c>
      <c r="AB460" s="29">
        <f>ROUND(IF(AQ460="1",BH460,0),2)</f>
        <v>0</v>
      </c>
      <c r="AC460" s="29">
        <f>ROUND(IF(AQ460="1",BI460,0),2)</f>
        <v>0</v>
      </c>
      <c r="AD460" s="29">
        <f>ROUND(IF(AQ460="7",BH460,0),2)</f>
        <v>0</v>
      </c>
      <c r="AE460" s="29">
        <f>ROUND(IF(AQ460="7",BI460,0),2)</f>
        <v>0</v>
      </c>
      <c r="AF460" s="29">
        <f>ROUND(IF(AQ460="2",BH460,0),2)</f>
        <v>0</v>
      </c>
      <c r="AG460" s="29">
        <f>ROUND(IF(AQ460="2",BI460,0),2)</f>
        <v>0</v>
      </c>
      <c r="AH460" s="29">
        <f>ROUND(IF(AQ460="0",BJ460,0),2)</f>
        <v>0</v>
      </c>
      <c r="AI460" s="11" t="s">
        <v>58</v>
      </c>
      <c r="AJ460" s="29">
        <f>IF(AN460=0,J460,0)</f>
        <v>0</v>
      </c>
      <c r="AK460" s="29">
        <f>IF(AN460=12,J460,0)</f>
        <v>0</v>
      </c>
      <c r="AL460" s="29">
        <f>IF(AN460=21,J460,0)</f>
        <v>0</v>
      </c>
      <c r="AN460" s="29">
        <v>21</v>
      </c>
      <c r="AO460" s="29">
        <f>G460*0</f>
        <v>0</v>
      </c>
      <c r="AP460" s="29">
        <f>G460*(1-0)</f>
        <v>0</v>
      </c>
      <c r="AQ460" s="31" t="s">
        <v>111</v>
      </c>
      <c r="AV460" s="29">
        <f>ROUND(AW460+AX460,2)</f>
        <v>0</v>
      </c>
      <c r="AW460" s="29">
        <f>ROUND(F460*AO460,2)</f>
        <v>0</v>
      </c>
      <c r="AX460" s="29">
        <f>ROUND(F460*AP460,2)</f>
        <v>0</v>
      </c>
      <c r="AY460" s="31" t="s">
        <v>747</v>
      </c>
      <c r="AZ460" s="31" t="s">
        <v>748</v>
      </c>
      <c r="BA460" s="11" t="s">
        <v>66</v>
      </c>
      <c r="BC460" s="29">
        <f>AW460+AX460</f>
        <v>0</v>
      </c>
      <c r="BD460" s="29">
        <f>G460/(100-BE460)*100</f>
        <v>0</v>
      </c>
      <c r="BE460" s="29">
        <v>0</v>
      </c>
      <c r="BF460" s="29">
        <f>460</f>
        <v>460</v>
      </c>
      <c r="BH460" s="29">
        <f>F460*AO460</f>
        <v>0</v>
      </c>
      <c r="BI460" s="29">
        <f>F460*AP460</f>
        <v>0</v>
      </c>
      <c r="BJ460" s="29">
        <f>F460*G460</f>
        <v>0</v>
      </c>
      <c r="BK460" s="31" t="s">
        <v>67</v>
      </c>
      <c r="BL460" s="29">
        <v>721</v>
      </c>
      <c r="BW460" s="29">
        <v>21</v>
      </c>
      <c r="BX460" s="5" t="s">
        <v>746</v>
      </c>
    </row>
    <row r="461" spans="1:76" ht="14.4" x14ac:dyDescent="0.3">
      <c r="A461" s="32"/>
      <c r="C461" s="33" t="s">
        <v>72</v>
      </c>
      <c r="D461" s="33" t="s">
        <v>749</v>
      </c>
      <c r="F461" s="34">
        <v>2</v>
      </c>
      <c r="K461" s="35"/>
    </row>
    <row r="462" spans="1:76" ht="14.4" x14ac:dyDescent="0.3">
      <c r="A462" s="2" t="s">
        <v>750</v>
      </c>
      <c r="B462" s="3" t="s">
        <v>751</v>
      </c>
      <c r="C462" s="83" t="s">
        <v>752</v>
      </c>
      <c r="D462" s="84"/>
      <c r="E462" s="3" t="s">
        <v>481</v>
      </c>
      <c r="F462" s="29">
        <v>2</v>
      </c>
      <c r="G462" s="29">
        <v>0</v>
      </c>
      <c r="H462" s="29">
        <f>ROUND(F462*AO462,2)</f>
        <v>0</v>
      </c>
      <c r="I462" s="29">
        <f>ROUND(F462*AP462,2)</f>
        <v>0</v>
      </c>
      <c r="J462" s="29">
        <f>ROUND(F462*G462,2)</f>
        <v>0</v>
      </c>
      <c r="K462" s="30" t="s">
        <v>63</v>
      </c>
      <c r="Z462" s="29">
        <f>ROUND(IF(AQ462="5",BJ462,0),2)</f>
        <v>0</v>
      </c>
      <c r="AB462" s="29">
        <f>ROUND(IF(AQ462="1",BH462,0),2)</f>
        <v>0</v>
      </c>
      <c r="AC462" s="29">
        <f>ROUND(IF(AQ462="1",BI462,0),2)</f>
        <v>0</v>
      </c>
      <c r="AD462" s="29">
        <f>ROUND(IF(AQ462="7",BH462,0),2)</f>
        <v>0</v>
      </c>
      <c r="AE462" s="29">
        <f>ROUND(IF(AQ462="7",BI462,0),2)</f>
        <v>0</v>
      </c>
      <c r="AF462" s="29">
        <f>ROUND(IF(AQ462="2",BH462,0),2)</f>
        <v>0</v>
      </c>
      <c r="AG462" s="29">
        <f>ROUND(IF(AQ462="2",BI462,0),2)</f>
        <v>0</v>
      </c>
      <c r="AH462" s="29">
        <f>ROUND(IF(AQ462="0",BJ462,0),2)</f>
        <v>0</v>
      </c>
      <c r="AI462" s="11" t="s">
        <v>58</v>
      </c>
      <c r="AJ462" s="29">
        <f>IF(AN462=0,J462,0)</f>
        <v>0</v>
      </c>
      <c r="AK462" s="29">
        <f>IF(AN462=12,J462,0)</f>
        <v>0</v>
      </c>
      <c r="AL462" s="29">
        <f>IF(AN462=21,J462,0)</f>
        <v>0</v>
      </c>
      <c r="AN462" s="29">
        <v>21</v>
      </c>
      <c r="AO462" s="29">
        <f>G462*0.822929368</f>
        <v>0</v>
      </c>
      <c r="AP462" s="29">
        <f>G462*(1-0.822929368)</f>
        <v>0</v>
      </c>
      <c r="AQ462" s="31" t="s">
        <v>111</v>
      </c>
      <c r="AV462" s="29">
        <f>ROUND(AW462+AX462,2)</f>
        <v>0</v>
      </c>
      <c r="AW462" s="29">
        <f>ROUND(F462*AO462,2)</f>
        <v>0</v>
      </c>
      <c r="AX462" s="29">
        <f>ROUND(F462*AP462,2)</f>
        <v>0</v>
      </c>
      <c r="AY462" s="31" t="s">
        <v>747</v>
      </c>
      <c r="AZ462" s="31" t="s">
        <v>748</v>
      </c>
      <c r="BA462" s="11" t="s">
        <v>66</v>
      </c>
      <c r="BC462" s="29">
        <f>AW462+AX462</f>
        <v>0</v>
      </c>
      <c r="BD462" s="29">
        <f>G462/(100-BE462)*100</f>
        <v>0</v>
      </c>
      <c r="BE462" s="29">
        <v>0</v>
      </c>
      <c r="BF462" s="29">
        <f>462</f>
        <v>462</v>
      </c>
      <c r="BH462" s="29">
        <f>F462*AO462</f>
        <v>0</v>
      </c>
      <c r="BI462" s="29">
        <f>F462*AP462</f>
        <v>0</v>
      </c>
      <c r="BJ462" s="29">
        <f>F462*G462</f>
        <v>0</v>
      </c>
      <c r="BK462" s="31" t="s">
        <v>67</v>
      </c>
      <c r="BL462" s="29">
        <v>721</v>
      </c>
      <c r="BW462" s="29">
        <v>21</v>
      </c>
      <c r="BX462" s="5" t="s">
        <v>752</v>
      </c>
    </row>
    <row r="463" spans="1:76" ht="13.5" customHeight="1" x14ac:dyDescent="0.3">
      <c r="A463" s="32"/>
      <c r="B463" s="36" t="s">
        <v>89</v>
      </c>
      <c r="C463" s="158" t="s">
        <v>753</v>
      </c>
      <c r="D463" s="159"/>
      <c r="E463" s="159"/>
      <c r="F463" s="159"/>
      <c r="G463" s="159"/>
      <c r="H463" s="159"/>
      <c r="I463" s="159"/>
      <c r="J463" s="159"/>
      <c r="K463" s="160"/>
    </row>
    <row r="464" spans="1:76" ht="14.4" x14ac:dyDescent="0.3">
      <c r="A464" s="32"/>
      <c r="C464" s="33" t="s">
        <v>72</v>
      </c>
      <c r="D464" s="33" t="s">
        <v>754</v>
      </c>
      <c r="F464" s="34">
        <v>2</v>
      </c>
      <c r="K464" s="35"/>
    </row>
    <row r="465" spans="1:76" ht="92.4" x14ac:dyDescent="0.3">
      <c r="A465" s="32"/>
      <c r="B465" s="36" t="s">
        <v>80</v>
      </c>
      <c r="C465" s="158" t="s">
        <v>755</v>
      </c>
      <c r="D465" s="159"/>
      <c r="E465" s="159"/>
      <c r="F465" s="159"/>
      <c r="G465" s="159"/>
      <c r="H465" s="159"/>
      <c r="I465" s="159"/>
      <c r="J465" s="159"/>
      <c r="K465" s="160"/>
      <c r="BX465" s="37" t="s">
        <v>755</v>
      </c>
    </row>
    <row r="466" spans="1:76" ht="14.4" x14ac:dyDescent="0.3">
      <c r="A466" s="2" t="s">
        <v>756</v>
      </c>
      <c r="B466" s="3" t="s">
        <v>757</v>
      </c>
      <c r="C466" s="83" t="s">
        <v>758</v>
      </c>
      <c r="D466" s="84"/>
      <c r="E466" s="3" t="s">
        <v>481</v>
      </c>
      <c r="F466" s="29">
        <v>3</v>
      </c>
      <c r="G466" s="29">
        <v>0</v>
      </c>
      <c r="H466" s="29">
        <f>ROUND(F466*AO466,2)</f>
        <v>0</v>
      </c>
      <c r="I466" s="29">
        <f>ROUND(F466*AP466,2)</f>
        <v>0</v>
      </c>
      <c r="J466" s="29">
        <f>ROUND(F466*G466,2)</f>
        <v>0</v>
      </c>
      <c r="K466" s="30" t="s">
        <v>63</v>
      </c>
      <c r="Z466" s="29">
        <f>ROUND(IF(AQ466="5",BJ466,0),2)</f>
        <v>0</v>
      </c>
      <c r="AB466" s="29">
        <f>ROUND(IF(AQ466="1",BH466,0),2)</f>
        <v>0</v>
      </c>
      <c r="AC466" s="29">
        <f>ROUND(IF(AQ466="1",BI466,0),2)</f>
        <v>0</v>
      </c>
      <c r="AD466" s="29">
        <f>ROUND(IF(AQ466="7",BH466,0),2)</f>
        <v>0</v>
      </c>
      <c r="AE466" s="29">
        <f>ROUND(IF(AQ466="7",BI466,0),2)</f>
        <v>0</v>
      </c>
      <c r="AF466" s="29">
        <f>ROUND(IF(AQ466="2",BH466,0),2)</f>
        <v>0</v>
      </c>
      <c r="AG466" s="29">
        <f>ROUND(IF(AQ466="2",BI466,0),2)</f>
        <v>0</v>
      </c>
      <c r="AH466" s="29">
        <f>ROUND(IF(AQ466="0",BJ466,0),2)</f>
        <v>0</v>
      </c>
      <c r="AI466" s="11" t="s">
        <v>58</v>
      </c>
      <c r="AJ466" s="29">
        <f>IF(AN466=0,J466,0)</f>
        <v>0</v>
      </c>
      <c r="AK466" s="29">
        <f>IF(AN466=12,J466,0)</f>
        <v>0</v>
      </c>
      <c r="AL466" s="29">
        <f>IF(AN466=21,J466,0)</f>
        <v>0</v>
      </c>
      <c r="AN466" s="29">
        <v>21</v>
      </c>
      <c r="AO466" s="29">
        <f>G466*0.726147484</f>
        <v>0</v>
      </c>
      <c r="AP466" s="29">
        <f>G466*(1-0.726147484)</f>
        <v>0</v>
      </c>
      <c r="AQ466" s="31" t="s">
        <v>111</v>
      </c>
      <c r="AV466" s="29">
        <f>ROUND(AW466+AX466,2)</f>
        <v>0</v>
      </c>
      <c r="AW466" s="29">
        <f>ROUND(F466*AO466,2)</f>
        <v>0</v>
      </c>
      <c r="AX466" s="29">
        <f>ROUND(F466*AP466,2)</f>
        <v>0</v>
      </c>
      <c r="AY466" s="31" t="s">
        <v>747</v>
      </c>
      <c r="AZ466" s="31" t="s">
        <v>748</v>
      </c>
      <c r="BA466" s="11" t="s">
        <v>66</v>
      </c>
      <c r="BC466" s="29">
        <f>AW466+AX466</f>
        <v>0</v>
      </c>
      <c r="BD466" s="29">
        <f>G466/(100-BE466)*100</f>
        <v>0</v>
      </c>
      <c r="BE466" s="29">
        <v>0</v>
      </c>
      <c r="BF466" s="29">
        <f>466</f>
        <v>466</v>
      </c>
      <c r="BH466" s="29">
        <f>F466*AO466</f>
        <v>0</v>
      </c>
      <c r="BI466" s="29">
        <f>F466*AP466</f>
        <v>0</v>
      </c>
      <c r="BJ466" s="29">
        <f>F466*G466</f>
        <v>0</v>
      </c>
      <c r="BK466" s="31" t="s">
        <v>67</v>
      </c>
      <c r="BL466" s="29">
        <v>721</v>
      </c>
      <c r="BW466" s="29">
        <v>21</v>
      </c>
      <c r="BX466" s="5" t="s">
        <v>758</v>
      </c>
    </row>
    <row r="467" spans="1:76" ht="13.5" customHeight="1" x14ac:dyDescent="0.3">
      <c r="A467" s="32"/>
      <c r="B467" s="36" t="s">
        <v>89</v>
      </c>
      <c r="C467" s="158" t="s">
        <v>759</v>
      </c>
      <c r="D467" s="159"/>
      <c r="E467" s="159"/>
      <c r="F467" s="159"/>
      <c r="G467" s="159"/>
      <c r="H467" s="159"/>
      <c r="I467" s="159"/>
      <c r="J467" s="159"/>
      <c r="K467" s="160"/>
    </row>
    <row r="468" spans="1:76" ht="14.4" x14ac:dyDescent="0.3">
      <c r="A468" s="32"/>
      <c r="C468" s="33" t="s">
        <v>75</v>
      </c>
      <c r="D468" s="33" t="s">
        <v>760</v>
      </c>
      <c r="F468" s="34">
        <v>3</v>
      </c>
      <c r="K468" s="35"/>
    </row>
    <row r="469" spans="1:76" ht="39.6" x14ac:dyDescent="0.3">
      <c r="A469" s="32"/>
      <c r="B469" s="36" t="s">
        <v>80</v>
      </c>
      <c r="C469" s="158" t="s">
        <v>761</v>
      </c>
      <c r="D469" s="159"/>
      <c r="E469" s="159"/>
      <c r="F469" s="159"/>
      <c r="G469" s="159"/>
      <c r="H469" s="159"/>
      <c r="I469" s="159"/>
      <c r="J469" s="159"/>
      <c r="K469" s="160"/>
      <c r="BX469" s="37" t="s">
        <v>761</v>
      </c>
    </row>
    <row r="470" spans="1:76" ht="14.4" x14ac:dyDescent="0.3">
      <c r="A470" s="2" t="s">
        <v>762</v>
      </c>
      <c r="B470" s="3" t="s">
        <v>763</v>
      </c>
      <c r="C470" s="83" t="s">
        <v>764</v>
      </c>
      <c r="D470" s="84"/>
      <c r="E470" s="3" t="s">
        <v>481</v>
      </c>
      <c r="F470" s="29">
        <v>3</v>
      </c>
      <c r="G470" s="29">
        <v>0</v>
      </c>
      <c r="H470" s="29">
        <f>ROUND(F470*AO470,2)</f>
        <v>0</v>
      </c>
      <c r="I470" s="29">
        <f>ROUND(F470*AP470,2)</f>
        <v>0</v>
      </c>
      <c r="J470" s="29">
        <f>ROUND(F470*G470,2)</f>
        <v>0</v>
      </c>
      <c r="K470" s="30" t="s">
        <v>63</v>
      </c>
      <c r="Z470" s="29">
        <f>ROUND(IF(AQ470="5",BJ470,0),2)</f>
        <v>0</v>
      </c>
      <c r="AB470" s="29">
        <f>ROUND(IF(AQ470="1",BH470,0),2)</f>
        <v>0</v>
      </c>
      <c r="AC470" s="29">
        <f>ROUND(IF(AQ470="1",BI470,0),2)</f>
        <v>0</v>
      </c>
      <c r="AD470" s="29">
        <f>ROUND(IF(AQ470="7",BH470,0),2)</f>
        <v>0</v>
      </c>
      <c r="AE470" s="29">
        <f>ROUND(IF(AQ470="7",BI470,0),2)</f>
        <v>0</v>
      </c>
      <c r="AF470" s="29">
        <f>ROUND(IF(AQ470="2",BH470,0),2)</f>
        <v>0</v>
      </c>
      <c r="AG470" s="29">
        <f>ROUND(IF(AQ470="2",BI470,0),2)</f>
        <v>0</v>
      </c>
      <c r="AH470" s="29">
        <f>ROUND(IF(AQ470="0",BJ470,0),2)</f>
        <v>0</v>
      </c>
      <c r="AI470" s="11" t="s">
        <v>58</v>
      </c>
      <c r="AJ470" s="29">
        <f>IF(AN470=0,J470,0)</f>
        <v>0</v>
      </c>
      <c r="AK470" s="29">
        <f>IF(AN470=12,J470,0)</f>
        <v>0</v>
      </c>
      <c r="AL470" s="29">
        <f>IF(AN470=21,J470,0)</f>
        <v>0</v>
      </c>
      <c r="AN470" s="29">
        <v>21</v>
      </c>
      <c r="AO470" s="29">
        <f>G470*0</f>
        <v>0</v>
      </c>
      <c r="AP470" s="29">
        <f>G470*(1-0)</f>
        <v>0</v>
      </c>
      <c r="AQ470" s="31" t="s">
        <v>111</v>
      </c>
      <c r="AV470" s="29">
        <f>ROUND(AW470+AX470,2)</f>
        <v>0</v>
      </c>
      <c r="AW470" s="29">
        <f>ROUND(F470*AO470,2)</f>
        <v>0</v>
      </c>
      <c r="AX470" s="29">
        <f>ROUND(F470*AP470,2)</f>
        <v>0</v>
      </c>
      <c r="AY470" s="31" t="s">
        <v>747</v>
      </c>
      <c r="AZ470" s="31" t="s">
        <v>748</v>
      </c>
      <c r="BA470" s="11" t="s">
        <v>66</v>
      </c>
      <c r="BC470" s="29">
        <f>AW470+AX470</f>
        <v>0</v>
      </c>
      <c r="BD470" s="29">
        <f>G470/(100-BE470)*100</f>
        <v>0</v>
      </c>
      <c r="BE470" s="29">
        <v>0</v>
      </c>
      <c r="BF470" s="29">
        <f>470</f>
        <v>470</v>
      </c>
      <c r="BH470" s="29">
        <f>F470*AO470</f>
        <v>0</v>
      </c>
      <c r="BI470" s="29">
        <f>F470*AP470</f>
        <v>0</v>
      </c>
      <c r="BJ470" s="29">
        <f>F470*G470</f>
        <v>0</v>
      </c>
      <c r="BK470" s="31" t="s">
        <v>67</v>
      </c>
      <c r="BL470" s="29">
        <v>721</v>
      </c>
      <c r="BW470" s="29">
        <v>21</v>
      </c>
      <c r="BX470" s="5" t="s">
        <v>764</v>
      </c>
    </row>
    <row r="471" spans="1:76" ht="14.4" x14ac:dyDescent="0.3">
      <c r="A471" s="32"/>
      <c r="C471" s="33" t="s">
        <v>75</v>
      </c>
      <c r="D471" s="33" t="s">
        <v>760</v>
      </c>
      <c r="F471" s="34">
        <v>3</v>
      </c>
      <c r="K471" s="35"/>
    </row>
    <row r="472" spans="1:76" ht="14.4" x14ac:dyDescent="0.3">
      <c r="A472" s="2" t="s">
        <v>765</v>
      </c>
      <c r="B472" s="3" t="s">
        <v>751</v>
      </c>
      <c r="C472" s="83" t="s">
        <v>752</v>
      </c>
      <c r="D472" s="84"/>
      <c r="E472" s="3" t="s">
        <v>481</v>
      </c>
      <c r="F472" s="29">
        <v>2</v>
      </c>
      <c r="G472" s="29">
        <v>0</v>
      </c>
      <c r="H472" s="29">
        <f>ROUND(F472*AO472,2)</f>
        <v>0</v>
      </c>
      <c r="I472" s="29">
        <f>ROUND(F472*AP472,2)</f>
        <v>0</v>
      </c>
      <c r="J472" s="29">
        <f>ROUND(F472*G472,2)</f>
        <v>0</v>
      </c>
      <c r="K472" s="30" t="s">
        <v>63</v>
      </c>
      <c r="Z472" s="29">
        <f>ROUND(IF(AQ472="5",BJ472,0),2)</f>
        <v>0</v>
      </c>
      <c r="AB472" s="29">
        <f>ROUND(IF(AQ472="1",BH472,0),2)</f>
        <v>0</v>
      </c>
      <c r="AC472" s="29">
        <f>ROUND(IF(AQ472="1",BI472,0),2)</f>
        <v>0</v>
      </c>
      <c r="AD472" s="29">
        <f>ROUND(IF(AQ472="7",BH472,0),2)</f>
        <v>0</v>
      </c>
      <c r="AE472" s="29">
        <f>ROUND(IF(AQ472="7",BI472,0),2)</f>
        <v>0</v>
      </c>
      <c r="AF472" s="29">
        <f>ROUND(IF(AQ472="2",BH472,0),2)</f>
        <v>0</v>
      </c>
      <c r="AG472" s="29">
        <f>ROUND(IF(AQ472="2",BI472,0),2)</f>
        <v>0</v>
      </c>
      <c r="AH472" s="29">
        <f>ROUND(IF(AQ472="0",BJ472,0),2)</f>
        <v>0</v>
      </c>
      <c r="AI472" s="11" t="s">
        <v>58</v>
      </c>
      <c r="AJ472" s="29">
        <f>IF(AN472=0,J472,0)</f>
        <v>0</v>
      </c>
      <c r="AK472" s="29">
        <f>IF(AN472=12,J472,0)</f>
        <v>0</v>
      </c>
      <c r="AL472" s="29">
        <f>IF(AN472=21,J472,0)</f>
        <v>0</v>
      </c>
      <c r="AN472" s="29">
        <v>21</v>
      </c>
      <c r="AO472" s="29">
        <f>G472*0.822929368</f>
        <v>0</v>
      </c>
      <c r="AP472" s="29">
        <f>G472*(1-0.822929368)</f>
        <v>0</v>
      </c>
      <c r="AQ472" s="31" t="s">
        <v>111</v>
      </c>
      <c r="AV472" s="29">
        <f>ROUND(AW472+AX472,2)</f>
        <v>0</v>
      </c>
      <c r="AW472" s="29">
        <f>ROUND(F472*AO472,2)</f>
        <v>0</v>
      </c>
      <c r="AX472" s="29">
        <f>ROUND(F472*AP472,2)</f>
        <v>0</v>
      </c>
      <c r="AY472" s="31" t="s">
        <v>747</v>
      </c>
      <c r="AZ472" s="31" t="s">
        <v>748</v>
      </c>
      <c r="BA472" s="11" t="s">
        <v>66</v>
      </c>
      <c r="BC472" s="29">
        <f>AW472+AX472</f>
        <v>0</v>
      </c>
      <c r="BD472" s="29">
        <f>G472/(100-BE472)*100</f>
        <v>0</v>
      </c>
      <c r="BE472" s="29">
        <v>0</v>
      </c>
      <c r="BF472" s="29">
        <f>472</f>
        <v>472</v>
      </c>
      <c r="BH472" s="29">
        <f>F472*AO472</f>
        <v>0</v>
      </c>
      <c r="BI472" s="29">
        <f>F472*AP472</f>
        <v>0</v>
      </c>
      <c r="BJ472" s="29">
        <f>F472*G472</f>
        <v>0</v>
      </c>
      <c r="BK472" s="31" t="s">
        <v>67</v>
      </c>
      <c r="BL472" s="29">
        <v>721</v>
      </c>
      <c r="BW472" s="29">
        <v>21</v>
      </c>
      <c r="BX472" s="5" t="s">
        <v>752</v>
      </c>
    </row>
    <row r="473" spans="1:76" ht="13.5" customHeight="1" x14ac:dyDescent="0.3">
      <c r="A473" s="32"/>
      <c r="B473" s="36" t="s">
        <v>89</v>
      </c>
      <c r="C473" s="158" t="s">
        <v>753</v>
      </c>
      <c r="D473" s="159"/>
      <c r="E473" s="159"/>
      <c r="F473" s="159"/>
      <c r="G473" s="159"/>
      <c r="H473" s="159"/>
      <c r="I473" s="159"/>
      <c r="J473" s="159"/>
      <c r="K473" s="160"/>
    </row>
    <row r="474" spans="1:76" ht="14.4" x14ac:dyDescent="0.3">
      <c r="A474" s="32"/>
      <c r="C474" s="33" t="s">
        <v>72</v>
      </c>
      <c r="D474" s="33" t="s">
        <v>754</v>
      </c>
      <c r="F474" s="34">
        <v>2</v>
      </c>
      <c r="K474" s="35"/>
    </row>
    <row r="475" spans="1:76" ht="92.4" x14ac:dyDescent="0.3">
      <c r="A475" s="32"/>
      <c r="B475" s="36" t="s">
        <v>80</v>
      </c>
      <c r="C475" s="158" t="s">
        <v>755</v>
      </c>
      <c r="D475" s="159"/>
      <c r="E475" s="159"/>
      <c r="F475" s="159"/>
      <c r="G475" s="159"/>
      <c r="H475" s="159"/>
      <c r="I475" s="159"/>
      <c r="J475" s="159"/>
      <c r="K475" s="160"/>
      <c r="BX475" s="37" t="s">
        <v>755</v>
      </c>
    </row>
    <row r="476" spans="1:76" ht="14.4" x14ac:dyDescent="0.3">
      <c r="A476" s="2" t="s">
        <v>766</v>
      </c>
      <c r="B476" s="3" t="s">
        <v>767</v>
      </c>
      <c r="C476" s="83" t="s">
        <v>768</v>
      </c>
      <c r="D476" s="84"/>
      <c r="E476" s="3" t="s">
        <v>481</v>
      </c>
      <c r="F476" s="29">
        <v>12</v>
      </c>
      <c r="G476" s="29">
        <v>0</v>
      </c>
      <c r="H476" s="29">
        <f>ROUND(F476*AO476,2)</f>
        <v>0</v>
      </c>
      <c r="I476" s="29">
        <f>ROUND(F476*AP476,2)</f>
        <v>0</v>
      </c>
      <c r="J476" s="29">
        <f>ROUND(F476*G476,2)</f>
        <v>0</v>
      </c>
      <c r="K476" s="30" t="s">
        <v>63</v>
      </c>
      <c r="Z476" s="29">
        <f>ROUND(IF(AQ476="5",BJ476,0),2)</f>
        <v>0</v>
      </c>
      <c r="AB476" s="29">
        <f>ROUND(IF(AQ476="1",BH476,0),2)</f>
        <v>0</v>
      </c>
      <c r="AC476" s="29">
        <f>ROUND(IF(AQ476="1",BI476,0),2)</f>
        <v>0</v>
      </c>
      <c r="AD476" s="29">
        <f>ROUND(IF(AQ476="7",BH476,0),2)</f>
        <v>0</v>
      </c>
      <c r="AE476" s="29">
        <f>ROUND(IF(AQ476="7",BI476,0),2)</f>
        <v>0</v>
      </c>
      <c r="AF476" s="29">
        <f>ROUND(IF(AQ476="2",BH476,0),2)</f>
        <v>0</v>
      </c>
      <c r="AG476" s="29">
        <f>ROUND(IF(AQ476="2",BI476,0),2)</f>
        <v>0</v>
      </c>
      <c r="AH476" s="29">
        <f>ROUND(IF(AQ476="0",BJ476,0),2)</f>
        <v>0</v>
      </c>
      <c r="AI476" s="11" t="s">
        <v>58</v>
      </c>
      <c r="AJ476" s="29">
        <f>IF(AN476=0,J476,0)</f>
        <v>0</v>
      </c>
      <c r="AK476" s="29">
        <f>IF(AN476=12,J476,0)</f>
        <v>0</v>
      </c>
      <c r="AL476" s="29">
        <f>IF(AN476=21,J476,0)</f>
        <v>0</v>
      </c>
      <c r="AN476" s="29">
        <v>21</v>
      </c>
      <c r="AO476" s="29">
        <f>G476*0.733421342</f>
        <v>0</v>
      </c>
      <c r="AP476" s="29">
        <f>G476*(1-0.733421342)</f>
        <v>0</v>
      </c>
      <c r="AQ476" s="31" t="s">
        <v>111</v>
      </c>
      <c r="AV476" s="29">
        <f>ROUND(AW476+AX476,2)</f>
        <v>0</v>
      </c>
      <c r="AW476" s="29">
        <f>ROUND(F476*AO476,2)</f>
        <v>0</v>
      </c>
      <c r="AX476" s="29">
        <f>ROUND(F476*AP476,2)</f>
        <v>0</v>
      </c>
      <c r="AY476" s="31" t="s">
        <v>747</v>
      </c>
      <c r="AZ476" s="31" t="s">
        <v>748</v>
      </c>
      <c r="BA476" s="11" t="s">
        <v>66</v>
      </c>
      <c r="BC476" s="29">
        <f>AW476+AX476</f>
        <v>0</v>
      </c>
      <c r="BD476" s="29">
        <f>G476/(100-BE476)*100</f>
        <v>0</v>
      </c>
      <c r="BE476" s="29">
        <v>0</v>
      </c>
      <c r="BF476" s="29">
        <f>476</f>
        <v>476</v>
      </c>
      <c r="BH476" s="29">
        <f>F476*AO476</f>
        <v>0</v>
      </c>
      <c r="BI476" s="29">
        <f>F476*AP476</f>
        <v>0</v>
      </c>
      <c r="BJ476" s="29">
        <f>F476*G476</f>
        <v>0</v>
      </c>
      <c r="BK476" s="31" t="s">
        <v>67</v>
      </c>
      <c r="BL476" s="29">
        <v>721</v>
      </c>
      <c r="BW476" s="29">
        <v>21</v>
      </c>
      <c r="BX476" s="5" t="s">
        <v>768</v>
      </c>
    </row>
    <row r="477" spans="1:76" ht="13.5" customHeight="1" x14ac:dyDescent="0.3">
      <c r="A477" s="32"/>
      <c r="B477" s="36" t="s">
        <v>89</v>
      </c>
      <c r="C477" s="158" t="s">
        <v>769</v>
      </c>
      <c r="D477" s="159"/>
      <c r="E477" s="159"/>
      <c r="F477" s="159"/>
      <c r="G477" s="159"/>
      <c r="H477" s="159"/>
      <c r="I477" s="159"/>
      <c r="J477" s="159"/>
      <c r="K477" s="160"/>
    </row>
    <row r="478" spans="1:76" ht="14.4" x14ac:dyDescent="0.3">
      <c r="A478" s="32"/>
      <c r="C478" s="33" t="s">
        <v>150</v>
      </c>
      <c r="D478" s="33" t="s">
        <v>484</v>
      </c>
      <c r="F478" s="34">
        <v>12</v>
      </c>
      <c r="K478" s="35"/>
    </row>
    <row r="479" spans="1:76" ht="14.4" x14ac:dyDescent="0.3">
      <c r="A479" s="2" t="s">
        <v>770</v>
      </c>
      <c r="B479" s="3" t="s">
        <v>771</v>
      </c>
      <c r="C479" s="83" t="s">
        <v>772</v>
      </c>
      <c r="D479" s="84"/>
      <c r="E479" s="3" t="s">
        <v>481</v>
      </c>
      <c r="F479" s="29">
        <v>12</v>
      </c>
      <c r="G479" s="29">
        <v>0</v>
      </c>
      <c r="H479" s="29">
        <f>ROUND(F479*AO479,2)</f>
        <v>0</v>
      </c>
      <c r="I479" s="29">
        <f>ROUND(F479*AP479,2)</f>
        <v>0</v>
      </c>
      <c r="J479" s="29">
        <f>ROUND(F479*G479,2)</f>
        <v>0</v>
      </c>
      <c r="K479" s="30" t="s">
        <v>63</v>
      </c>
      <c r="Z479" s="29">
        <f>ROUND(IF(AQ479="5",BJ479,0),2)</f>
        <v>0</v>
      </c>
      <c r="AB479" s="29">
        <f>ROUND(IF(AQ479="1",BH479,0),2)</f>
        <v>0</v>
      </c>
      <c r="AC479" s="29">
        <f>ROUND(IF(AQ479="1",BI479,0),2)</f>
        <v>0</v>
      </c>
      <c r="AD479" s="29">
        <f>ROUND(IF(AQ479="7",BH479,0),2)</f>
        <v>0</v>
      </c>
      <c r="AE479" s="29">
        <f>ROUND(IF(AQ479="7",BI479,0),2)</f>
        <v>0</v>
      </c>
      <c r="AF479" s="29">
        <f>ROUND(IF(AQ479="2",BH479,0),2)</f>
        <v>0</v>
      </c>
      <c r="AG479" s="29">
        <f>ROUND(IF(AQ479="2",BI479,0),2)</f>
        <v>0</v>
      </c>
      <c r="AH479" s="29">
        <f>ROUND(IF(AQ479="0",BJ479,0),2)</f>
        <v>0</v>
      </c>
      <c r="AI479" s="11" t="s">
        <v>58</v>
      </c>
      <c r="AJ479" s="29">
        <f>IF(AN479=0,J479,0)</f>
        <v>0</v>
      </c>
      <c r="AK479" s="29">
        <f>IF(AN479=12,J479,0)</f>
        <v>0</v>
      </c>
      <c r="AL479" s="29">
        <f>IF(AN479=21,J479,0)</f>
        <v>0</v>
      </c>
      <c r="AN479" s="29">
        <v>21</v>
      </c>
      <c r="AO479" s="29">
        <f>G479*0.457290034</f>
        <v>0</v>
      </c>
      <c r="AP479" s="29">
        <f>G479*(1-0.457290034)</f>
        <v>0</v>
      </c>
      <c r="AQ479" s="31" t="s">
        <v>111</v>
      </c>
      <c r="AV479" s="29">
        <f>ROUND(AW479+AX479,2)</f>
        <v>0</v>
      </c>
      <c r="AW479" s="29">
        <f>ROUND(F479*AO479,2)</f>
        <v>0</v>
      </c>
      <c r="AX479" s="29">
        <f>ROUND(F479*AP479,2)</f>
        <v>0</v>
      </c>
      <c r="AY479" s="31" t="s">
        <v>747</v>
      </c>
      <c r="AZ479" s="31" t="s">
        <v>748</v>
      </c>
      <c r="BA479" s="11" t="s">
        <v>66</v>
      </c>
      <c r="BC479" s="29">
        <f>AW479+AX479</f>
        <v>0</v>
      </c>
      <c r="BD479" s="29">
        <f>G479/(100-BE479)*100</f>
        <v>0</v>
      </c>
      <c r="BE479" s="29">
        <v>0</v>
      </c>
      <c r="BF479" s="29">
        <f>479</f>
        <v>479</v>
      </c>
      <c r="BH479" s="29">
        <f>F479*AO479</f>
        <v>0</v>
      </c>
      <c r="BI479" s="29">
        <f>F479*AP479</f>
        <v>0</v>
      </c>
      <c r="BJ479" s="29">
        <f>F479*G479</f>
        <v>0</v>
      </c>
      <c r="BK479" s="31" t="s">
        <v>67</v>
      </c>
      <c r="BL479" s="29">
        <v>721</v>
      </c>
      <c r="BW479" s="29">
        <v>21</v>
      </c>
      <c r="BX479" s="5" t="s">
        <v>772</v>
      </c>
    </row>
    <row r="480" spans="1:76" ht="14.4" x14ac:dyDescent="0.3">
      <c r="A480" s="32"/>
      <c r="C480" s="33" t="s">
        <v>150</v>
      </c>
      <c r="D480" s="33" t="s">
        <v>754</v>
      </c>
      <c r="F480" s="34">
        <v>12</v>
      </c>
      <c r="K480" s="35"/>
    </row>
    <row r="481" spans="1:76" ht="14.4" x14ac:dyDescent="0.3">
      <c r="A481" s="2" t="s">
        <v>773</v>
      </c>
      <c r="B481" s="3" t="s">
        <v>774</v>
      </c>
      <c r="C481" s="83" t="s">
        <v>775</v>
      </c>
      <c r="D481" s="84"/>
      <c r="E481" s="3" t="s">
        <v>430</v>
      </c>
      <c r="F481" s="29">
        <v>434.84</v>
      </c>
      <c r="G481" s="29">
        <v>0</v>
      </c>
      <c r="H481" s="29">
        <f>ROUND(F481*AO481,2)</f>
        <v>0</v>
      </c>
      <c r="I481" s="29">
        <f>ROUND(F481*AP481,2)</f>
        <v>0</v>
      </c>
      <c r="J481" s="29">
        <f>ROUND(F481*G481,2)</f>
        <v>0</v>
      </c>
      <c r="K481" s="30" t="s">
        <v>63</v>
      </c>
      <c r="Z481" s="29">
        <f>ROUND(IF(AQ481="5",BJ481,0),2)</f>
        <v>0</v>
      </c>
      <c r="AB481" s="29">
        <f>ROUND(IF(AQ481="1",BH481,0),2)</f>
        <v>0</v>
      </c>
      <c r="AC481" s="29">
        <f>ROUND(IF(AQ481="1",BI481,0),2)</f>
        <v>0</v>
      </c>
      <c r="AD481" s="29">
        <f>ROUND(IF(AQ481="7",BH481,0),2)</f>
        <v>0</v>
      </c>
      <c r="AE481" s="29">
        <f>ROUND(IF(AQ481="7",BI481,0),2)</f>
        <v>0</v>
      </c>
      <c r="AF481" s="29">
        <f>ROUND(IF(AQ481="2",BH481,0),2)</f>
        <v>0</v>
      </c>
      <c r="AG481" s="29">
        <f>ROUND(IF(AQ481="2",BI481,0),2)</f>
        <v>0</v>
      </c>
      <c r="AH481" s="29">
        <f>ROUND(IF(AQ481="0",BJ481,0),2)</f>
        <v>0</v>
      </c>
      <c r="AI481" s="11" t="s">
        <v>58</v>
      </c>
      <c r="AJ481" s="29">
        <f>IF(AN481=0,J481,0)</f>
        <v>0</v>
      </c>
      <c r="AK481" s="29">
        <f>IF(AN481=12,J481,0)</f>
        <v>0</v>
      </c>
      <c r="AL481" s="29">
        <f>IF(AN481=21,J481,0)</f>
        <v>0</v>
      </c>
      <c r="AN481" s="29">
        <v>21</v>
      </c>
      <c r="AO481" s="29">
        <f>G481*0</f>
        <v>0</v>
      </c>
      <c r="AP481" s="29">
        <f>G481*(1-0)</f>
        <v>0</v>
      </c>
      <c r="AQ481" s="31" t="s">
        <v>94</v>
      </c>
      <c r="AV481" s="29">
        <f>ROUND(AW481+AX481,2)</f>
        <v>0</v>
      </c>
      <c r="AW481" s="29">
        <f>ROUND(F481*AO481,2)</f>
        <v>0</v>
      </c>
      <c r="AX481" s="29">
        <f>ROUND(F481*AP481,2)</f>
        <v>0</v>
      </c>
      <c r="AY481" s="31" t="s">
        <v>747</v>
      </c>
      <c r="AZ481" s="31" t="s">
        <v>748</v>
      </c>
      <c r="BA481" s="11" t="s">
        <v>66</v>
      </c>
      <c r="BC481" s="29">
        <f>AW481+AX481</f>
        <v>0</v>
      </c>
      <c r="BD481" s="29">
        <f>G481/(100-BE481)*100</f>
        <v>0</v>
      </c>
      <c r="BE481" s="29">
        <v>0</v>
      </c>
      <c r="BF481" s="29">
        <f>481</f>
        <v>481</v>
      </c>
      <c r="BH481" s="29">
        <f>F481*AO481</f>
        <v>0</v>
      </c>
      <c r="BI481" s="29">
        <f>F481*AP481</f>
        <v>0</v>
      </c>
      <c r="BJ481" s="29">
        <f>F481*G481</f>
        <v>0</v>
      </c>
      <c r="BK481" s="31" t="s">
        <v>67</v>
      </c>
      <c r="BL481" s="29">
        <v>721</v>
      </c>
      <c r="BW481" s="29">
        <v>21</v>
      </c>
      <c r="BX481" s="5" t="s">
        <v>775</v>
      </c>
    </row>
    <row r="482" spans="1:76" ht="14.4" x14ac:dyDescent="0.3">
      <c r="A482" s="32"/>
      <c r="C482" s="33" t="s">
        <v>776</v>
      </c>
      <c r="D482" s="33" t="s">
        <v>54</v>
      </c>
      <c r="F482" s="34">
        <v>434.84</v>
      </c>
      <c r="K482" s="35"/>
    </row>
    <row r="483" spans="1:76" ht="14.4" x14ac:dyDescent="0.3">
      <c r="A483" s="25" t="s">
        <v>54</v>
      </c>
      <c r="B483" s="26" t="s">
        <v>777</v>
      </c>
      <c r="C483" s="164" t="s">
        <v>778</v>
      </c>
      <c r="D483" s="165"/>
      <c r="E483" s="27" t="s">
        <v>35</v>
      </c>
      <c r="F483" s="27" t="s">
        <v>35</v>
      </c>
      <c r="G483" s="27" t="s">
        <v>35</v>
      </c>
      <c r="H483" s="1">
        <f>ROUND(SUM(H484:H484),2)</f>
        <v>0</v>
      </c>
      <c r="I483" s="1">
        <f>ROUND(SUM(I484:I484),2)</f>
        <v>0</v>
      </c>
      <c r="J483" s="1">
        <f>ROUND(SUM(J484:J484),2)</f>
        <v>0</v>
      </c>
      <c r="K483" s="28" t="s">
        <v>54</v>
      </c>
      <c r="AI483" s="11" t="s">
        <v>58</v>
      </c>
      <c r="AS483" s="1">
        <f>SUM(AJ484:AJ484)</f>
        <v>0</v>
      </c>
      <c r="AT483" s="1">
        <f>SUM(AK484:AK484)</f>
        <v>0</v>
      </c>
      <c r="AU483" s="1">
        <f>SUM(AL484:AL484)</f>
        <v>0</v>
      </c>
    </row>
    <row r="484" spans="1:76" ht="14.4" x14ac:dyDescent="0.3">
      <c r="A484" s="2" t="s">
        <v>779</v>
      </c>
      <c r="B484" s="3" t="s">
        <v>780</v>
      </c>
      <c r="C484" s="83" t="s">
        <v>781</v>
      </c>
      <c r="D484" s="84"/>
      <c r="E484" s="3" t="s">
        <v>481</v>
      </c>
      <c r="F484" s="29">
        <v>2</v>
      </c>
      <c r="G484" s="29">
        <v>0</v>
      </c>
      <c r="H484" s="29">
        <f>ROUND(F484*AO484,2)</f>
        <v>0</v>
      </c>
      <c r="I484" s="29">
        <f>ROUND(F484*AP484,2)</f>
        <v>0</v>
      </c>
      <c r="J484" s="29">
        <f>ROUND(F484*G484,2)</f>
        <v>0</v>
      </c>
      <c r="K484" s="30" t="s">
        <v>153</v>
      </c>
      <c r="Z484" s="29">
        <f>ROUND(IF(AQ484="5",BJ484,0),2)</f>
        <v>0</v>
      </c>
      <c r="AB484" s="29">
        <f>ROUND(IF(AQ484="1",BH484,0),2)</f>
        <v>0</v>
      </c>
      <c r="AC484" s="29">
        <f>ROUND(IF(AQ484="1",BI484,0),2)</f>
        <v>0</v>
      </c>
      <c r="AD484" s="29">
        <f>ROUND(IF(AQ484="7",BH484,0),2)</f>
        <v>0</v>
      </c>
      <c r="AE484" s="29">
        <f>ROUND(IF(AQ484="7",BI484,0),2)</f>
        <v>0</v>
      </c>
      <c r="AF484" s="29">
        <f>ROUND(IF(AQ484="2",BH484,0),2)</f>
        <v>0</v>
      </c>
      <c r="AG484" s="29">
        <f>ROUND(IF(AQ484="2",BI484,0),2)</f>
        <v>0</v>
      </c>
      <c r="AH484" s="29">
        <f>ROUND(IF(AQ484="0",BJ484,0),2)</f>
        <v>0</v>
      </c>
      <c r="AI484" s="11" t="s">
        <v>58</v>
      </c>
      <c r="AJ484" s="29">
        <f>IF(AN484=0,J484,0)</f>
        <v>0</v>
      </c>
      <c r="AK484" s="29">
        <f>IF(AN484=12,J484,0)</f>
        <v>0</v>
      </c>
      <c r="AL484" s="29">
        <f>IF(AN484=21,J484,0)</f>
        <v>0</v>
      </c>
      <c r="AN484" s="29">
        <v>21</v>
      </c>
      <c r="AO484" s="29">
        <f>G484*0</f>
        <v>0</v>
      </c>
      <c r="AP484" s="29">
        <f>G484*(1-0)</f>
        <v>0</v>
      </c>
      <c r="AQ484" s="31" t="s">
        <v>111</v>
      </c>
      <c r="AV484" s="29">
        <f>ROUND(AW484+AX484,2)</f>
        <v>0</v>
      </c>
      <c r="AW484" s="29">
        <f>ROUND(F484*AO484,2)</f>
        <v>0</v>
      </c>
      <c r="AX484" s="29">
        <f>ROUND(F484*AP484,2)</f>
        <v>0</v>
      </c>
      <c r="AY484" s="31" t="s">
        <v>782</v>
      </c>
      <c r="AZ484" s="31" t="s">
        <v>748</v>
      </c>
      <c r="BA484" s="11" t="s">
        <v>66</v>
      </c>
      <c r="BC484" s="29">
        <f>AW484+AX484</f>
        <v>0</v>
      </c>
      <c r="BD484" s="29">
        <f>G484/(100-BE484)*100</f>
        <v>0</v>
      </c>
      <c r="BE484" s="29">
        <v>0</v>
      </c>
      <c r="BF484" s="29">
        <f>484</f>
        <v>484</v>
      </c>
      <c r="BH484" s="29">
        <f>F484*AO484</f>
        <v>0</v>
      </c>
      <c r="BI484" s="29">
        <f>F484*AP484</f>
        <v>0</v>
      </c>
      <c r="BJ484" s="29">
        <f>F484*G484</f>
        <v>0</v>
      </c>
      <c r="BK484" s="31" t="s">
        <v>67</v>
      </c>
      <c r="BL484" s="29">
        <v>728</v>
      </c>
      <c r="BW484" s="29">
        <v>21</v>
      </c>
      <c r="BX484" s="5" t="s">
        <v>781</v>
      </c>
    </row>
    <row r="485" spans="1:76" ht="14.4" x14ac:dyDescent="0.3">
      <c r="A485" s="32"/>
      <c r="C485" s="33" t="s">
        <v>72</v>
      </c>
      <c r="D485" s="33" t="s">
        <v>783</v>
      </c>
      <c r="F485" s="34">
        <v>2</v>
      </c>
      <c r="K485" s="35"/>
    </row>
    <row r="486" spans="1:76" ht="14.4" x14ac:dyDescent="0.3">
      <c r="A486" s="25" t="s">
        <v>54</v>
      </c>
      <c r="B486" s="26" t="s">
        <v>784</v>
      </c>
      <c r="C486" s="164" t="s">
        <v>785</v>
      </c>
      <c r="D486" s="165"/>
      <c r="E486" s="27" t="s">
        <v>35</v>
      </c>
      <c r="F486" s="27" t="s">
        <v>35</v>
      </c>
      <c r="G486" s="27" t="s">
        <v>35</v>
      </c>
      <c r="H486" s="1">
        <f>ROUND(SUM(H487:H489),2)</f>
        <v>0</v>
      </c>
      <c r="I486" s="1">
        <f>ROUND(SUM(I487:I489),2)</f>
        <v>0</v>
      </c>
      <c r="J486" s="1">
        <f>ROUND(SUM(J487:J489),2)</f>
        <v>0</v>
      </c>
      <c r="K486" s="28" t="s">
        <v>54</v>
      </c>
      <c r="AI486" s="11" t="s">
        <v>58</v>
      </c>
      <c r="AS486" s="1">
        <f>SUM(AJ487:AJ489)</f>
        <v>0</v>
      </c>
      <c r="AT486" s="1">
        <f>SUM(AK487:AK489)</f>
        <v>0</v>
      </c>
      <c r="AU486" s="1">
        <f>SUM(AL487:AL489)</f>
        <v>0</v>
      </c>
    </row>
    <row r="487" spans="1:76" ht="14.4" x14ac:dyDescent="0.3">
      <c r="A487" s="2" t="s">
        <v>786</v>
      </c>
      <c r="B487" s="3" t="s">
        <v>787</v>
      </c>
      <c r="C487" s="83" t="s">
        <v>788</v>
      </c>
      <c r="D487" s="84"/>
      <c r="E487" s="3" t="s">
        <v>481</v>
      </c>
      <c r="F487" s="29">
        <v>1</v>
      </c>
      <c r="G487" s="29">
        <v>0</v>
      </c>
      <c r="H487" s="29">
        <f>ROUND(F487*AO487,2)</f>
        <v>0</v>
      </c>
      <c r="I487" s="29">
        <f>ROUND(F487*AP487,2)</f>
        <v>0</v>
      </c>
      <c r="J487" s="29">
        <f>ROUND(F487*G487,2)</f>
        <v>0</v>
      </c>
      <c r="K487" s="30" t="s">
        <v>789</v>
      </c>
      <c r="Z487" s="29">
        <f>ROUND(IF(AQ487="5",BJ487,0),2)</f>
        <v>0</v>
      </c>
      <c r="AB487" s="29">
        <f>ROUND(IF(AQ487="1",BH487,0),2)</f>
        <v>0</v>
      </c>
      <c r="AC487" s="29">
        <f>ROUND(IF(AQ487="1",BI487,0),2)</f>
        <v>0</v>
      </c>
      <c r="AD487" s="29">
        <f>ROUND(IF(AQ487="7",BH487,0),2)</f>
        <v>0</v>
      </c>
      <c r="AE487" s="29">
        <f>ROUND(IF(AQ487="7",BI487,0),2)</f>
        <v>0</v>
      </c>
      <c r="AF487" s="29">
        <f>ROUND(IF(AQ487="2",BH487,0),2)</f>
        <v>0</v>
      </c>
      <c r="AG487" s="29">
        <f>ROUND(IF(AQ487="2",BI487,0),2)</f>
        <v>0</v>
      </c>
      <c r="AH487" s="29">
        <f>ROUND(IF(AQ487="0",BJ487,0),2)</f>
        <v>0</v>
      </c>
      <c r="AI487" s="11" t="s">
        <v>58</v>
      </c>
      <c r="AJ487" s="29">
        <f>IF(AN487=0,J487,0)</f>
        <v>0</v>
      </c>
      <c r="AK487" s="29">
        <f>IF(AN487=12,J487,0)</f>
        <v>0</v>
      </c>
      <c r="AL487" s="29">
        <f>IF(AN487=21,J487,0)</f>
        <v>0</v>
      </c>
      <c r="AN487" s="29">
        <v>21</v>
      </c>
      <c r="AO487" s="29">
        <f>G487*0</f>
        <v>0</v>
      </c>
      <c r="AP487" s="29">
        <f>G487*(1-0)</f>
        <v>0</v>
      </c>
      <c r="AQ487" s="31" t="s">
        <v>111</v>
      </c>
      <c r="AV487" s="29">
        <f>ROUND(AW487+AX487,2)</f>
        <v>0</v>
      </c>
      <c r="AW487" s="29">
        <f>ROUND(F487*AO487,2)</f>
        <v>0</v>
      </c>
      <c r="AX487" s="29">
        <f>ROUND(F487*AP487,2)</f>
        <v>0</v>
      </c>
      <c r="AY487" s="31" t="s">
        <v>790</v>
      </c>
      <c r="AZ487" s="31" t="s">
        <v>791</v>
      </c>
      <c r="BA487" s="11" t="s">
        <v>66</v>
      </c>
      <c r="BC487" s="29">
        <f>AW487+AX487</f>
        <v>0</v>
      </c>
      <c r="BD487" s="29">
        <f>G487/(100-BE487)*100</f>
        <v>0</v>
      </c>
      <c r="BE487" s="29">
        <v>0</v>
      </c>
      <c r="BF487" s="29">
        <f>487</f>
        <v>487</v>
      </c>
      <c r="BH487" s="29">
        <f>F487*AO487</f>
        <v>0</v>
      </c>
      <c r="BI487" s="29">
        <f>F487*AP487</f>
        <v>0</v>
      </c>
      <c r="BJ487" s="29">
        <f>F487*G487</f>
        <v>0</v>
      </c>
      <c r="BK487" s="31" t="s">
        <v>67</v>
      </c>
      <c r="BL487" s="29">
        <v>735</v>
      </c>
      <c r="BW487" s="29">
        <v>21</v>
      </c>
      <c r="BX487" s="5" t="s">
        <v>788</v>
      </c>
    </row>
    <row r="488" spans="1:76" ht="14.4" x14ac:dyDescent="0.3">
      <c r="A488" s="32"/>
      <c r="C488" s="33" t="s">
        <v>59</v>
      </c>
      <c r="D488" s="33" t="s">
        <v>54</v>
      </c>
      <c r="F488" s="34">
        <v>1</v>
      </c>
      <c r="K488" s="35"/>
    </row>
    <row r="489" spans="1:76" ht="14.4" x14ac:dyDescent="0.3">
      <c r="A489" s="2" t="s">
        <v>792</v>
      </c>
      <c r="B489" s="3" t="s">
        <v>793</v>
      </c>
      <c r="C489" s="83" t="s">
        <v>794</v>
      </c>
      <c r="D489" s="84"/>
      <c r="E489" s="3" t="s">
        <v>430</v>
      </c>
      <c r="F489" s="29">
        <v>50</v>
      </c>
      <c r="G489" s="29">
        <v>0</v>
      </c>
      <c r="H489" s="29">
        <f>ROUND(F489*AO489,2)</f>
        <v>0</v>
      </c>
      <c r="I489" s="29">
        <f>ROUND(F489*AP489,2)</f>
        <v>0</v>
      </c>
      <c r="J489" s="29">
        <f>ROUND(F489*G489,2)</f>
        <v>0</v>
      </c>
      <c r="K489" s="30" t="s">
        <v>63</v>
      </c>
      <c r="Z489" s="29">
        <f>ROUND(IF(AQ489="5",BJ489,0),2)</f>
        <v>0</v>
      </c>
      <c r="AB489" s="29">
        <f>ROUND(IF(AQ489="1",BH489,0),2)</f>
        <v>0</v>
      </c>
      <c r="AC489" s="29">
        <f>ROUND(IF(AQ489="1",BI489,0),2)</f>
        <v>0</v>
      </c>
      <c r="AD489" s="29">
        <f>ROUND(IF(AQ489="7",BH489,0),2)</f>
        <v>0</v>
      </c>
      <c r="AE489" s="29">
        <f>ROUND(IF(AQ489="7",BI489,0),2)</f>
        <v>0</v>
      </c>
      <c r="AF489" s="29">
        <f>ROUND(IF(AQ489="2",BH489,0),2)</f>
        <v>0</v>
      </c>
      <c r="AG489" s="29">
        <f>ROUND(IF(AQ489="2",BI489,0),2)</f>
        <v>0</v>
      </c>
      <c r="AH489" s="29">
        <f>ROUND(IF(AQ489="0",BJ489,0),2)</f>
        <v>0</v>
      </c>
      <c r="AI489" s="11" t="s">
        <v>58</v>
      </c>
      <c r="AJ489" s="29">
        <f>IF(AN489=0,J489,0)</f>
        <v>0</v>
      </c>
      <c r="AK489" s="29">
        <f>IF(AN489=12,J489,0)</f>
        <v>0</v>
      </c>
      <c r="AL489" s="29">
        <f>IF(AN489=21,J489,0)</f>
        <v>0</v>
      </c>
      <c r="AN489" s="29">
        <v>21</v>
      </c>
      <c r="AO489" s="29">
        <f>G489*0</f>
        <v>0</v>
      </c>
      <c r="AP489" s="29">
        <f>G489*(1-0)</f>
        <v>0</v>
      </c>
      <c r="AQ489" s="31" t="s">
        <v>94</v>
      </c>
      <c r="AV489" s="29">
        <f>ROUND(AW489+AX489,2)</f>
        <v>0</v>
      </c>
      <c r="AW489" s="29">
        <f>ROUND(F489*AO489,2)</f>
        <v>0</v>
      </c>
      <c r="AX489" s="29">
        <f>ROUND(F489*AP489,2)</f>
        <v>0</v>
      </c>
      <c r="AY489" s="31" t="s">
        <v>790</v>
      </c>
      <c r="AZ489" s="31" t="s">
        <v>791</v>
      </c>
      <c r="BA489" s="11" t="s">
        <v>66</v>
      </c>
      <c r="BC489" s="29">
        <f>AW489+AX489</f>
        <v>0</v>
      </c>
      <c r="BD489" s="29">
        <f>G489/(100-BE489)*100</f>
        <v>0</v>
      </c>
      <c r="BE489" s="29">
        <v>0</v>
      </c>
      <c r="BF489" s="29">
        <f>489</f>
        <v>489</v>
      </c>
      <c r="BH489" s="29">
        <f>F489*AO489</f>
        <v>0</v>
      </c>
      <c r="BI489" s="29">
        <f>F489*AP489</f>
        <v>0</v>
      </c>
      <c r="BJ489" s="29">
        <f>F489*G489</f>
        <v>0</v>
      </c>
      <c r="BK489" s="31" t="s">
        <v>67</v>
      </c>
      <c r="BL489" s="29">
        <v>735</v>
      </c>
      <c r="BW489" s="29">
        <v>21</v>
      </c>
      <c r="BX489" s="5" t="s">
        <v>794</v>
      </c>
    </row>
    <row r="490" spans="1:76" ht="14.4" x14ac:dyDescent="0.3">
      <c r="A490" s="32"/>
      <c r="C490" s="33" t="s">
        <v>795</v>
      </c>
      <c r="D490" s="33" t="s">
        <v>54</v>
      </c>
      <c r="F490" s="34">
        <v>50</v>
      </c>
      <c r="K490" s="35"/>
    </row>
    <row r="491" spans="1:76" ht="14.4" x14ac:dyDescent="0.3">
      <c r="A491" s="25" t="s">
        <v>54</v>
      </c>
      <c r="B491" s="26" t="s">
        <v>796</v>
      </c>
      <c r="C491" s="164" t="s">
        <v>778</v>
      </c>
      <c r="D491" s="165"/>
      <c r="E491" s="27" t="s">
        <v>35</v>
      </c>
      <c r="F491" s="27" t="s">
        <v>35</v>
      </c>
      <c r="G491" s="27" t="s">
        <v>35</v>
      </c>
      <c r="H491" s="1">
        <f>ROUND(SUM(H492:H506),2)</f>
        <v>0</v>
      </c>
      <c r="I491" s="1">
        <f>ROUND(SUM(I492:I506),2)</f>
        <v>0</v>
      </c>
      <c r="J491" s="1">
        <f>ROUND(SUM(J492:J506),2)</f>
        <v>0</v>
      </c>
      <c r="K491" s="28" t="s">
        <v>54</v>
      </c>
      <c r="AI491" s="11" t="s">
        <v>58</v>
      </c>
      <c r="AS491" s="1">
        <f>SUM(AJ492:AJ506)</f>
        <v>0</v>
      </c>
      <c r="AT491" s="1">
        <f>SUM(AK492:AK506)</f>
        <v>0</v>
      </c>
      <c r="AU491" s="1">
        <f>SUM(AL492:AL506)</f>
        <v>0</v>
      </c>
    </row>
    <row r="492" spans="1:76" ht="14.4" x14ac:dyDescent="0.3">
      <c r="A492" s="2" t="s">
        <v>797</v>
      </c>
      <c r="B492" s="3" t="s">
        <v>798</v>
      </c>
      <c r="C492" s="83" t="s">
        <v>799</v>
      </c>
      <c r="D492" s="84"/>
      <c r="E492" s="3" t="s">
        <v>481</v>
      </c>
      <c r="F492" s="29">
        <v>3</v>
      </c>
      <c r="G492" s="29">
        <v>0</v>
      </c>
      <c r="H492" s="29">
        <f>ROUND(F492*AO492,2)</f>
        <v>0</v>
      </c>
      <c r="I492" s="29">
        <f>ROUND(F492*AP492,2)</f>
        <v>0</v>
      </c>
      <c r="J492" s="29">
        <f>ROUND(F492*G492,2)</f>
        <v>0</v>
      </c>
      <c r="K492" s="30" t="s">
        <v>63</v>
      </c>
      <c r="Z492" s="29">
        <f>ROUND(IF(AQ492="5",BJ492,0),2)</f>
        <v>0</v>
      </c>
      <c r="AB492" s="29">
        <f>ROUND(IF(AQ492="1",BH492,0),2)</f>
        <v>0</v>
      </c>
      <c r="AC492" s="29">
        <f>ROUND(IF(AQ492="1",BI492,0),2)</f>
        <v>0</v>
      </c>
      <c r="AD492" s="29">
        <f>ROUND(IF(AQ492="7",BH492,0),2)</f>
        <v>0</v>
      </c>
      <c r="AE492" s="29">
        <f>ROUND(IF(AQ492="7",BI492,0),2)</f>
        <v>0</v>
      </c>
      <c r="AF492" s="29">
        <f>ROUND(IF(AQ492="2",BH492,0),2)</f>
        <v>0</v>
      </c>
      <c r="AG492" s="29">
        <f>ROUND(IF(AQ492="2",BI492,0),2)</f>
        <v>0</v>
      </c>
      <c r="AH492" s="29">
        <f>ROUND(IF(AQ492="0",BJ492,0),2)</f>
        <v>0</v>
      </c>
      <c r="AI492" s="11" t="s">
        <v>58</v>
      </c>
      <c r="AJ492" s="29">
        <f>IF(AN492=0,J492,0)</f>
        <v>0</v>
      </c>
      <c r="AK492" s="29">
        <f>IF(AN492=12,J492,0)</f>
        <v>0</v>
      </c>
      <c r="AL492" s="29">
        <f>IF(AN492=21,J492,0)</f>
        <v>0</v>
      </c>
      <c r="AN492" s="29">
        <v>21</v>
      </c>
      <c r="AO492" s="29">
        <f>G492*0</f>
        <v>0</v>
      </c>
      <c r="AP492" s="29">
        <f>G492*(1-0)</f>
        <v>0</v>
      </c>
      <c r="AQ492" s="31" t="s">
        <v>111</v>
      </c>
      <c r="AV492" s="29">
        <f>ROUND(AW492+AX492,2)</f>
        <v>0</v>
      </c>
      <c r="AW492" s="29">
        <f>ROUND(F492*AO492,2)</f>
        <v>0</v>
      </c>
      <c r="AX492" s="29">
        <f>ROUND(F492*AP492,2)</f>
        <v>0</v>
      </c>
      <c r="AY492" s="31" t="s">
        <v>800</v>
      </c>
      <c r="AZ492" s="31" t="s">
        <v>801</v>
      </c>
      <c r="BA492" s="11" t="s">
        <v>66</v>
      </c>
      <c r="BC492" s="29">
        <f>AW492+AX492</f>
        <v>0</v>
      </c>
      <c r="BD492" s="29">
        <f>G492/(100-BE492)*100</f>
        <v>0</v>
      </c>
      <c r="BE492" s="29">
        <v>0</v>
      </c>
      <c r="BF492" s="29">
        <f>492</f>
        <v>492</v>
      </c>
      <c r="BH492" s="29">
        <f>F492*AO492</f>
        <v>0</v>
      </c>
      <c r="BI492" s="29">
        <f>F492*AP492</f>
        <v>0</v>
      </c>
      <c r="BJ492" s="29">
        <f>F492*G492</f>
        <v>0</v>
      </c>
      <c r="BK492" s="31" t="s">
        <v>67</v>
      </c>
      <c r="BL492" s="29">
        <v>752</v>
      </c>
      <c r="BW492" s="29">
        <v>21</v>
      </c>
      <c r="BX492" s="5" t="s">
        <v>799</v>
      </c>
    </row>
    <row r="493" spans="1:76" ht="14.4" x14ac:dyDescent="0.3">
      <c r="A493" s="32"/>
      <c r="C493" s="33" t="s">
        <v>59</v>
      </c>
      <c r="D493" s="33" t="s">
        <v>802</v>
      </c>
      <c r="F493" s="34">
        <v>1</v>
      </c>
      <c r="K493" s="35"/>
    </row>
    <row r="494" spans="1:76" ht="14.4" x14ac:dyDescent="0.3">
      <c r="A494" s="32"/>
      <c r="C494" s="33" t="s">
        <v>59</v>
      </c>
      <c r="D494" s="33" t="s">
        <v>803</v>
      </c>
      <c r="F494" s="34">
        <v>1</v>
      </c>
      <c r="K494" s="35"/>
    </row>
    <row r="495" spans="1:76" ht="14.4" x14ac:dyDescent="0.3">
      <c r="A495" s="32"/>
      <c r="C495" s="33" t="s">
        <v>59</v>
      </c>
      <c r="D495" s="33" t="s">
        <v>804</v>
      </c>
      <c r="F495" s="34">
        <v>1</v>
      </c>
      <c r="K495" s="35"/>
    </row>
    <row r="496" spans="1:76" ht="52.8" x14ac:dyDescent="0.3">
      <c r="A496" s="32"/>
      <c r="B496" s="36" t="s">
        <v>80</v>
      </c>
      <c r="C496" s="158" t="s">
        <v>805</v>
      </c>
      <c r="D496" s="159"/>
      <c r="E496" s="159"/>
      <c r="F496" s="159"/>
      <c r="G496" s="159"/>
      <c r="H496" s="159"/>
      <c r="I496" s="159"/>
      <c r="J496" s="159"/>
      <c r="K496" s="160"/>
      <c r="BX496" s="37" t="s">
        <v>805</v>
      </c>
    </row>
    <row r="497" spans="1:76" ht="14.4" x14ac:dyDescent="0.3">
      <c r="A497" s="38" t="s">
        <v>806</v>
      </c>
      <c r="B497" s="39" t="s">
        <v>807</v>
      </c>
      <c r="C497" s="162" t="s">
        <v>808</v>
      </c>
      <c r="D497" s="163"/>
      <c r="E497" s="39" t="s">
        <v>481</v>
      </c>
      <c r="F497" s="41">
        <v>1</v>
      </c>
      <c r="G497" s="41">
        <v>0</v>
      </c>
      <c r="H497" s="41">
        <f>ROUND(F497*AO497,2)</f>
        <v>0</v>
      </c>
      <c r="I497" s="41">
        <f>ROUND(F497*AP497,2)</f>
        <v>0</v>
      </c>
      <c r="J497" s="41">
        <f>ROUND(F497*G497,2)</f>
        <v>0</v>
      </c>
      <c r="K497" s="42" t="s">
        <v>63</v>
      </c>
      <c r="Z497" s="29">
        <f>ROUND(IF(AQ497="5",BJ497,0),2)</f>
        <v>0</v>
      </c>
      <c r="AB497" s="29">
        <f>ROUND(IF(AQ497="1",BH497,0),2)</f>
        <v>0</v>
      </c>
      <c r="AC497" s="29">
        <f>ROUND(IF(AQ497="1",BI497,0),2)</f>
        <v>0</v>
      </c>
      <c r="AD497" s="29">
        <f>ROUND(IF(AQ497="7",BH497,0),2)</f>
        <v>0</v>
      </c>
      <c r="AE497" s="29">
        <f>ROUND(IF(AQ497="7",BI497,0),2)</f>
        <v>0</v>
      </c>
      <c r="AF497" s="29">
        <f>ROUND(IF(AQ497="2",BH497,0),2)</f>
        <v>0</v>
      </c>
      <c r="AG497" s="29">
        <f>ROUND(IF(AQ497="2",BI497,0),2)</f>
        <v>0</v>
      </c>
      <c r="AH497" s="29">
        <f>ROUND(IF(AQ497="0",BJ497,0),2)</f>
        <v>0</v>
      </c>
      <c r="AI497" s="11" t="s">
        <v>58</v>
      </c>
      <c r="AJ497" s="41">
        <f>IF(AN497=0,J497,0)</f>
        <v>0</v>
      </c>
      <c r="AK497" s="41">
        <f>IF(AN497=12,J497,0)</f>
        <v>0</v>
      </c>
      <c r="AL497" s="41">
        <f>IF(AN497=21,J497,0)</f>
        <v>0</v>
      </c>
      <c r="AN497" s="29">
        <v>21</v>
      </c>
      <c r="AO497" s="29">
        <f>G497*1</f>
        <v>0</v>
      </c>
      <c r="AP497" s="29">
        <f>G497*(1-1)</f>
        <v>0</v>
      </c>
      <c r="AQ497" s="43" t="s">
        <v>111</v>
      </c>
      <c r="AV497" s="29">
        <f>ROUND(AW497+AX497,2)</f>
        <v>0</v>
      </c>
      <c r="AW497" s="29">
        <f>ROUND(F497*AO497,2)</f>
        <v>0</v>
      </c>
      <c r="AX497" s="29">
        <f>ROUND(F497*AP497,2)</f>
        <v>0</v>
      </c>
      <c r="AY497" s="31" t="s">
        <v>800</v>
      </c>
      <c r="AZ497" s="31" t="s">
        <v>801</v>
      </c>
      <c r="BA497" s="11" t="s">
        <v>66</v>
      </c>
      <c r="BC497" s="29">
        <f>AW497+AX497</f>
        <v>0</v>
      </c>
      <c r="BD497" s="29">
        <f>G497/(100-BE497)*100</f>
        <v>0</v>
      </c>
      <c r="BE497" s="29">
        <v>0</v>
      </c>
      <c r="BF497" s="29">
        <f>497</f>
        <v>497</v>
      </c>
      <c r="BH497" s="41">
        <f>F497*AO497</f>
        <v>0</v>
      </c>
      <c r="BI497" s="41">
        <f>F497*AP497</f>
        <v>0</v>
      </c>
      <c r="BJ497" s="41">
        <f>F497*G497</f>
        <v>0</v>
      </c>
      <c r="BK497" s="43" t="s">
        <v>339</v>
      </c>
      <c r="BL497" s="29">
        <v>752</v>
      </c>
      <c r="BW497" s="29">
        <v>21</v>
      </c>
      <c r="BX497" s="40" t="s">
        <v>808</v>
      </c>
    </row>
    <row r="498" spans="1:76" ht="14.4" x14ac:dyDescent="0.3">
      <c r="A498" s="32"/>
      <c r="C498" s="33" t="s">
        <v>59</v>
      </c>
      <c r="D498" s="33" t="s">
        <v>804</v>
      </c>
      <c r="F498" s="34">
        <v>1</v>
      </c>
      <c r="K498" s="35"/>
    </row>
    <row r="499" spans="1:76" ht="92.4" x14ac:dyDescent="0.3">
      <c r="A499" s="32"/>
      <c r="B499" s="36" t="s">
        <v>80</v>
      </c>
      <c r="C499" s="158" t="s">
        <v>809</v>
      </c>
      <c r="D499" s="159"/>
      <c r="E499" s="159"/>
      <c r="F499" s="159"/>
      <c r="G499" s="159"/>
      <c r="H499" s="159"/>
      <c r="I499" s="159"/>
      <c r="J499" s="159"/>
      <c r="K499" s="160"/>
      <c r="BX499" s="44" t="s">
        <v>809</v>
      </c>
    </row>
    <row r="500" spans="1:76" ht="14.4" x14ac:dyDescent="0.3">
      <c r="A500" s="38" t="s">
        <v>810</v>
      </c>
      <c r="B500" s="39" t="s">
        <v>811</v>
      </c>
      <c r="C500" s="162" t="s">
        <v>812</v>
      </c>
      <c r="D500" s="163"/>
      <c r="E500" s="39" t="s">
        <v>481</v>
      </c>
      <c r="F500" s="41">
        <v>1</v>
      </c>
      <c r="G500" s="41">
        <v>0</v>
      </c>
      <c r="H500" s="41">
        <f>ROUND(F500*AO500,2)</f>
        <v>0</v>
      </c>
      <c r="I500" s="41">
        <f>ROUND(F500*AP500,2)</f>
        <v>0</v>
      </c>
      <c r="J500" s="41">
        <f>ROUND(F500*G500,2)</f>
        <v>0</v>
      </c>
      <c r="K500" s="42" t="s">
        <v>63</v>
      </c>
      <c r="Z500" s="29">
        <f>ROUND(IF(AQ500="5",BJ500,0),2)</f>
        <v>0</v>
      </c>
      <c r="AB500" s="29">
        <f>ROUND(IF(AQ500="1",BH500,0),2)</f>
        <v>0</v>
      </c>
      <c r="AC500" s="29">
        <f>ROUND(IF(AQ500="1",BI500,0),2)</f>
        <v>0</v>
      </c>
      <c r="AD500" s="29">
        <f>ROUND(IF(AQ500="7",BH500,0),2)</f>
        <v>0</v>
      </c>
      <c r="AE500" s="29">
        <f>ROUND(IF(AQ500="7",BI500,0),2)</f>
        <v>0</v>
      </c>
      <c r="AF500" s="29">
        <f>ROUND(IF(AQ500="2",BH500,0),2)</f>
        <v>0</v>
      </c>
      <c r="AG500" s="29">
        <f>ROUND(IF(AQ500="2",BI500,0),2)</f>
        <v>0</v>
      </c>
      <c r="AH500" s="29">
        <f>ROUND(IF(AQ500="0",BJ500,0),2)</f>
        <v>0</v>
      </c>
      <c r="AI500" s="11" t="s">
        <v>58</v>
      </c>
      <c r="AJ500" s="41">
        <f>IF(AN500=0,J500,0)</f>
        <v>0</v>
      </c>
      <c r="AK500" s="41">
        <f>IF(AN500=12,J500,0)</f>
        <v>0</v>
      </c>
      <c r="AL500" s="41">
        <f>IF(AN500=21,J500,0)</f>
        <v>0</v>
      </c>
      <c r="AN500" s="29">
        <v>21</v>
      </c>
      <c r="AO500" s="29">
        <f>G500*1</f>
        <v>0</v>
      </c>
      <c r="AP500" s="29">
        <f>G500*(1-1)</f>
        <v>0</v>
      </c>
      <c r="AQ500" s="43" t="s">
        <v>111</v>
      </c>
      <c r="AV500" s="29">
        <f>ROUND(AW500+AX500,2)</f>
        <v>0</v>
      </c>
      <c r="AW500" s="29">
        <f>ROUND(F500*AO500,2)</f>
        <v>0</v>
      </c>
      <c r="AX500" s="29">
        <f>ROUND(F500*AP500,2)</f>
        <v>0</v>
      </c>
      <c r="AY500" s="31" t="s">
        <v>800</v>
      </c>
      <c r="AZ500" s="31" t="s">
        <v>801</v>
      </c>
      <c r="BA500" s="11" t="s">
        <v>66</v>
      </c>
      <c r="BC500" s="29">
        <f>AW500+AX500</f>
        <v>0</v>
      </c>
      <c r="BD500" s="29">
        <f>G500/(100-BE500)*100</f>
        <v>0</v>
      </c>
      <c r="BE500" s="29">
        <v>0</v>
      </c>
      <c r="BF500" s="29">
        <f>500</f>
        <v>500</v>
      </c>
      <c r="BH500" s="41">
        <f>F500*AO500</f>
        <v>0</v>
      </c>
      <c r="BI500" s="41">
        <f>F500*AP500</f>
        <v>0</v>
      </c>
      <c r="BJ500" s="41">
        <f>F500*G500</f>
        <v>0</v>
      </c>
      <c r="BK500" s="43" t="s">
        <v>339</v>
      </c>
      <c r="BL500" s="29">
        <v>752</v>
      </c>
      <c r="BW500" s="29">
        <v>21</v>
      </c>
      <c r="BX500" s="40" t="s">
        <v>812</v>
      </c>
    </row>
    <row r="501" spans="1:76" ht="14.4" x14ac:dyDescent="0.3">
      <c r="A501" s="32"/>
      <c r="C501" s="33" t="s">
        <v>59</v>
      </c>
      <c r="D501" s="33" t="s">
        <v>802</v>
      </c>
      <c r="F501" s="34">
        <v>1</v>
      </c>
      <c r="K501" s="35"/>
    </row>
    <row r="502" spans="1:76" ht="66" x14ac:dyDescent="0.3">
      <c r="A502" s="32"/>
      <c r="B502" s="36" t="s">
        <v>80</v>
      </c>
      <c r="C502" s="158" t="s">
        <v>813</v>
      </c>
      <c r="D502" s="159"/>
      <c r="E502" s="159"/>
      <c r="F502" s="159"/>
      <c r="G502" s="159"/>
      <c r="H502" s="159"/>
      <c r="I502" s="159"/>
      <c r="J502" s="159"/>
      <c r="K502" s="160"/>
      <c r="BX502" s="44" t="s">
        <v>813</v>
      </c>
    </row>
    <row r="503" spans="1:76" ht="14.4" x14ac:dyDescent="0.3">
      <c r="A503" s="38" t="s">
        <v>814</v>
      </c>
      <c r="B503" s="39" t="s">
        <v>807</v>
      </c>
      <c r="C503" s="162" t="s">
        <v>808</v>
      </c>
      <c r="D503" s="163"/>
      <c r="E503" s="39" t="s">
        <v>481</v>
      </c>
      <c r="F503" s="41">
        <v>1</v>
      </c>
      <c r="G503" s="41">
        <v>0</v>
      </c>
      <c r="H503" s="41">
        <f>ROUND(F503*AO503,2)</f>
        <v>0</v>
      </c>
      <c r="I503" s="41">
        <f>ROUND(F503*AP503,2)</f>
        <v>0</v>
      </c>
      <c r="J503" s="41">
        <f>ROUND(F503*G503,2)</f>
        <v>0</v>
      </c>
      <c r="K503" s="42" t="s">
        <v>63</v>
      </c>
      <c r="Z503" s="29">
        <f>ROUND(IF(AQ503="5",BJ503,0),2)</f>
        <v>0</v>
      </c>
      <c r="AB503" s="29">
        <f>ROUND(IF(AQ503="1",BH503,0),2)</f>
        <v>0</v>
      </c>
      <c r="AC503" s="29">
        <f>ROUND(IF(AQ503="1",BI503,0),2)</f>
        <v>0</v>
      </c>
      <c r="AD503" s="29">
        <f>ROUND(IF(AQ503="7",BH503,0),2)</f>
        <v>0</v>
      </c>
      <c r="AE503" s="29">
        <f>ROUND(IF(AQ503="7",BI503,0),2)</f>
        <v>0</v>
      </c>
      <c r="AF503" s="29">
        <f>ROUND(IF(AQ503="2",BH503,0),2)</f>
        <v>0</v>
      </c>
      <c r="AG503" s="29">
        <f>ROUND(IF(AQ503="2",BI503,0),2)</f>
        <v>0</v>
      </c>
      <c r="AH503" s="29">
        <f>ROUND(IF(AQ503="0",BJ503,0),2)</f>
        <v>0</v>
      </c>
      <c r="AI503" s="11" t="s">
        <v>58</v>
      </c>
      <c r="AJ503" s="41">
        <f>IF(AN503=0,J503,0)</f>
        <v>0</v>
      </c>
      <c r="AK503" s="41">
        <f>IF(AN503=12,J503,0)</f>
        <v>0</v>
      </c>
      <c r="AL503" s="41">
        <f>IF(AN503=21,J503,0)</f>
        <v>0</v>
      </c>
      <c r="AN503" s="29">
        <v>21</v>
      </c>
      <c r="AO503" s="29">
        <f>G503*1</f>
        <v>0</v>
      </c>
      <c r="AP503" s="29">
        <f>G503*(1-1)</f>
        <v>0</v>
      </c>
      <c r="AQ503" s="43" t="s">
        <v>111</v>
      </c>
      <c r="AV503" s="29">
        <f>ROUND(AW503+AX503,2)</f>
        <v>0</v>
      </c>
      <c r="AW503" s="29">
        <f>ROUND(F503*AO503,2)</f>
        <v>0</v>
      </c>
      <c r="AX503" s="29">
        <f>ROUND(F503*AP503,2)</f>
        <v>0</v>
      </c>
      <c r="AY503" s="31" t="s">
        <v>800</v>
      </c>
      <c r="AZ503" s="31" t="s">
        <v>801</v>
      </c>
      <c r="BA503" s="11" t="s">
        <v>66</v>
      </c>
      <c r="BC503" s="29">
        <f>AW503+AX503</f>
        <v>0</v>
      </c>
      <c r="BD503" s="29">
        <f>G503/(100-BE503)*100</f>
        <v>0</v>
      </c>
      <c r="BE503" s="29">
        <v>0</v>
      </c>
      <c r="BF503" s="29">
        <f>503</f>
        <v>503</v>
      </c>
      <c r="BH503" s="41">
        <f>F503*AO503</f>
        <v>0</v>
      </c>
      <c r="BI503" s="41">
        <f>F503*AP503</f>
        <v>0</v>
      </c>
      <c r="BJ503" s="41">
        <f>F503*G503</f>
        <v>0</v>
      </c>
      <c r="BK503" s="43" t="s">
        <v>339</v>
      </c>
      <c r="BL503" s="29">
        <v>752</v>
      </c>
      <c r="BW503" s="29">
        <v>21</v>
      </c>
      <c r="BX503" s="40" t="s">
        <v>808</v>
      </c>
    </row>
    <row r="504" spans="1:76" ht="14.4" x14ac:dyDescent="0.3">
      <c r="A504" s="32"/>
      <c r="C504" s="33" t="s">
        <v>59</v>
      </c>
      <c r="D504" s="33" t="s">
        <v>803</v>
      </c>
      <c r="F504" s="34">
        <v>1</v>
      </c>
      <c r="K504" s="35"/>
    </row>
    <row r="505" spans="1:76" ht="92.4" x14ac:dyDescent="0.3">
      <c r="A505" s="32"/>
      <c r="B505" s="36" t="s">
        <v>80</v>
      </c>
      <c r="C505" s="158" t="s">
        <v>809</v>
      </c>
      <c r="D505" s="159"/>
      <c r="E505" s="159"/>
      <c r="F505" s="159"/>
      <c r="G505" s="159"/>
      <c r="H505" s="159"/>
      <c r="I505" s="159"/>
      <c r="J505" s="159"/>
      <c r="K505" s="160"/>
      <c r="BX505" s="44" t="s">
        <v>809</v>
      </c>
    </row>
    <row r="506" spans="1:76" ht="14.4" x14ac:dyDescent="0.3">
      <c r="A506" s="2" t="s">
        <v>815</v>
      </c>
      <c r="B506" s="3" t="s">
        <v>816</v>
      </c>
      <c r="C506" s="83" t="s">
        <v>817</v>
      </c>
      <c r="D506" s="84"/>
      <c r="E506" s="3" t="s">
        <v>430</v>
      </c>
      <c r="F506" s="29">
        <v>15.89</v>
      </c>
      <c r="G506" s="29">
        <v>0</v>
      </c>
      <c r="H506" s="29">
        <f>ROUND(F506*AO506,2)</f>
        <v>0</v>
      </c>
      <c r="I506" s="29">
        <f>ROUND(F506*AP506,2)</f>
        <v>0</v>
      </c>
      <c r="J506" s="29">
        <f>ROUND(F506*G506,2)</f>
        <v>0</v>
      </c>
      <c r="K506" s="30" t="s">
        <v>63</v>
      </c>
      <c r="Z506" s="29">
        <f>ROUND(IF(AQ506="5",BJ506,0),2)</f>
        <v>0</v>
      </c>
      <c r="AB506" s="29">
        <f>ROUND(IF(AQ506="1",BH506,0),2)</f>
        <v>0</v>
      </c>
      <c r="AC506" s="29">
        <f>ROUND(IF(AQ506="1",BI506,0),2)</f>
        <v>0</v>
      </c>
      <c r="AD506" s="29">
        <f>ROUND(IF(AQ506="7",BH506,0),2)</f>
        <v>0</v>
      </c>
      <c r="AE506" s="29">
        <f>ROUND(IF(AQ506="7",BI506,0),2)</f>
        <v>0</v>
      </c>
      <c r="AF506" s="29">
        <f>ROUND(IF(AQ506="2",BH506,0),2)</f>
        <v>0</v>
      </c>
      <c r="AG506" s="29">
        <f>ROUND(IF(AQ506="2",BI506,0),2)</f>
        <v>0</v>
      </c>
      <c r="AH506" s="29">
        <f>ROUND(IF(AQ506="0",BJ506,0),2)</f>
        <v>0</v>
      </c>
      <c r="AI506" s="11" t="s">
        <v>58</v>
      </c>
      <c r="AJ506" s="29">
        <f>IF(AN506=0,J506,0)</f>
        <v>0</v>
      </c>
      <c r="AK506" s="29">
        <f>IF(AN506=12,J506,0)</f>
        <v>0</v>
      </c>
      <c r="AL506" s="29">
        <f>IF(AN506=21,J506,0)</f>
        <v>0</v>
      </c>
      <c r="AN506" s="29">
        <v>21</v>
      </c>
      <c r="AO506" s="29">
        <f>G506*0</f>
        <v>0</v>
      </c>
      <c r="AP506" s="29">
        <f>G506*(1-0)</f>
        <v>0</v>
      </c>
      <c r="AQ506" s="31" t="s">
        <v>94</v>
      </c>
      <c r="AV506" s="29">
        <f>ROUND(AW506+AX506,2)</f>
        <v>0</v>
      </c>
      <c r="AW506" s="29">
        <f>ROUND(F506*AO506,2)</f>
        <v>0</v>
      </c>
      <c r="AX506" s="29">
        <f>ROUND(F506*AP506,2)</f>
        <v>0</v>
      </c>
      <c r="AY506" s="31" t="s">
        <v>800</v>
      </c>
      <c r="AZ506" s="31" t="s">
        <v>801</v>
      </c>
      <c r="BA506" s="11" t="s">
        <v>66</v>
      </c>
      <c r="BC506" s="29">
        <f>AW506+AX506</f>
        <v>0</v>
      </c>
      <c r="BD506" s="29">
        <f>G506/(100-BE506)*100</f>
        <v>0</v>
      </c>
      <c r="BE506" s="29">
        <v>0</v>
      </c>
      <c r="BF506" s="29">
        <f>506</f>
        <v>506</v>
      </c>
      <c r="BH506" s="29">
        <f>F506*AO506</f>
        <v>0</v>
      </c>
      <c r="BI506" s="29">
        <f>F506*AP506</f>
        <v>0</v>
      </c>
      <c r="BJ506" s="29">
        <f>F506*G506</f>
        <v>0</v>
      </c>
      <c r="BK506" s="31" t="s">
        <v>67</v>
      </c>
      <c r="BL506" s="29">
        <v>752</v>
      </c>
      <c r="BW506" s="29">
        <v>21</v>
      </c>
      <c r="BX506" s="5" t="s">
        <v>817</v>
      </c>
    </row>
    <row r="507" spans="1:76" ht="14.4" x14ac:dyDescent="0.3">
      <c r="A507" s="32"/>
      <c r="C507" s="33" t="s">
        <v>818</v>
      </c>
      <c r="D507" s="33" t="s">
        <v>54</v>
      </c>
      <c r="F507" s="34">
        <v>15.89</v>
      </c>
      <c r="K507" s="35"/>
    </row>
    <row r="508" spans="1:76" ht="14.4" x14ac:dyDescent="0.3">
      <c r="A508" s="25" t="s">
        <v>54</v>
      </c>
      <c r="B508" s="26" t="s">
        <v>819</v>
      </c>
      <c r="C508" s="164" t="s">
        <v>820</v>
      </c>
      <c r="D508" s="165"/>
      <c r="E508" s="27" t="s">
        <v>35</v>
      </c>
      <c r="F508" s="27" t="s">
        <v>35</v>
      </c>
      <c r="G508" s="27" t="s">
        <v>35</v>
      </c>
      <c r="H508" s="1">
        <f>ROUND(SUM(H509:H524),2)</f>
        <v>0</v>
      </c>
      <c r="I508" s="1">
        <f>ROUND(SUM(I509:I524),2)</f>
        <v>0</v>
      </c>
      <c r="J508" s="1">
        <f>ROUND(SUM(J509:J524),2)</f>
        <v>0</v>
      </c>
      <c r="K508" s="28" t="s">
        <v>54</v>
      </c>
      <c r="AI508" s="11" t="s">
        <v>58</v>
      </c>
      <c r="AS508" s="1">
        <f>SUM(AJ509:AJ524)</f>
        <v>0</v>
      </c>
      <c r="AT508" s="1">
        <f>SUM(AK509:AK524)</f>
        <v>0</v>
      </c>
      <c r="AU508" s="1">
        <f>SUM(AL509:AL524)</f>
        <v>0</v>
      </c>
    </row>
    <row r="509" spans="1:76" ht="14.4" x14ac:dyDescent="0.3">
      <c r="A509" s="2" t="s">
        <v>821</v>
      </c>
      <c r="B509" s="3" t="s">
        <v>822</v>
      </c>
      <c r="C509" s="83" t="s">
        <v>823</v>
      </c>
      <c r="D509" s="84"/>
      <c r="E509" s="3" t="s">
        <v>62</v>
      </c>
      <c r="F509" s="29">
        <v>35.396500000000003</v>
      </c>
      <c r="G509" s="29">
        <v>0</v>
      </c>
      <c r="H509" s="29">
        <f>ROUND(F509*AO509,2)</f>
        <v>0</v>
      </c>
      <c r="I509" s="29">
        <f>ROUND(F509*AP509,2)</f>
        <v>0</v>
      </c>
      <c r="J509" s="29">
        <f>ROUND(F509*G509,2)</f>
        <v>0</v>
      </c>
      <c r="K509" s="30" t="s">
        <v>63</v>
      </c>
      <c r="Z509" s="29">
        <f>ROUND(IF(AQ509="5",BJ509,0),2)</f>
        <v>0</v>
      </c>
      <c r="AB509" s="29">
        <f>ROUND(IF(AQ509="1",BH509,0),2)</f>
        <v>0</v>
      </c>
      <c r="AC509" s="29">
        <f>ROUND(IF(AQ509="1",BI509,0),2)</f>
        <v>0</v>
      </c>
      <c r="AD509" s="29">
        <f>ROUND(IF(AQ509="7",BH509,0),2)</f>
        <v>0</v>
      </c>
      <c r="AE509" s="29">
        <f>ROUND(IF(AQ509="7",BI509,0),2)</f>
        <v>0</v>
      </c>
      <c r="AF509" s="29">
        <f>ROUND(IF(AQ509="2",BH509,0),2)</f>
        <v>0</v>
      </c>
      <c r="AG509" s="29">
        <f>ROUND(IF(AQ509="2",BI509,0),2)</f>
        <v>0</v>
      </c>
      <c r="AH509" s="29">
        <f>ROUND(IF(AQ509="0",BJ509,0),2)</f>
        <v>0</v>
      </c>
      <c r="AI509" s="11" t="s">
        <v>58</v>
      </c>
      <c r="AJ509" s="29">
        <f>IF(AN509=0,J509,0)</f>
        <v>0</v>
      </c>
      <c r="AK509" s="29">
        <f>IF(AN509=12,J509,0)</f>
        <v>0</v>
      </c>
      <c r="AL509" s="29">
        <f>IF(AN509=21,J509,0)</f>
        <v>0</v>
      </c>
      <c r="AN509" s="29">
        <v>21</v>
      </c>
      <c r="AO509" s="29">
        <f>G509*0.022530406</f>
        <v>0</v>
      </c>
      <c r="AP509" s="29">
        <f>G509*(1-0.022530406)</f>
        <v>0</v>
      </c>
      <c r="AQ509" s="31" t="s">
        <v>111</v>
      </c>
      <c r="AV509" s="29">
        <f>ROUND(AW509+AX509,2)</f>
        <v>0</v>
      </c>
      <c r="AW509" s="29">
        <f>ROUND(F509*AO509,2)</f>
        <v>0</v>
      </c>
      <c r="AX509" s="29">
        <f>ROUND(F509*AP509,2)</f>
        <v>0</v>
      </c>
      <c r="AY509" s="31" t="s">
        <v>824</v>
      </c>
      <c r="AZ509" s="31" t="s">
        <v>825</v>
      </c>
      <c r="BA509" s="11" t="s">
        <v>66</v>
      </c>
      <c r="BC509" s="29">
        <f>AW509+AX509</f>
        <v>0</v>
      </c>
      <c r="BD509" s="29">
        <f>G509/(100-BE509)*100</f>
        <v>0</v>
      </c>
      <c r="BE509" s="29">
        <v>0</v>
      </c>
      <c r="BF509" s="29">
        <f>509</f>
        <v>509</v>
      </c>
      <c r="BH509" s="29">
        <f>F509*AO509</f>
        <v>0</v>
      </c>
      <c r="BI509" s="29">
        <f>F509*AP509</f>
        <v>0</v>
      </c>
      <c r="BJ509" s="29">
        <f>F509*G509</f>
        <v>0</v>
      </c>
      <c r="BK509" s="31" t="s">
        <v>67</v>
      </c>
      <c r="BL509" s="29">
        <v>762</v>
      </c>
      <c r="BW509" s="29">
        <v>21</v>
      </c>
      <c r="BX509" s="5" t="s">
        <v>823</v>
      </c>
    </row>
    <row r="510" spans="1:76" ht="14.4" x14ac:dyDescent="0.3">
      <c r="A510" s="32"/>
      <c r="C510" s="33" t="s">
        <v>826</v>
      </c>
      <c r="D510" s="33" t="s">
        <v>534</v>
      </c>
      <c r="F510" s="34">
        <v>17.7912</v>
      </c>
      <c r="K510" s="35"/>
    </row>
    <row r="511" spans="1:76" ht="14.4" x14ac:dyDescent="0.3">
      <c r="A511" s="32"/>
      <c r="C511" s="33" t="s">
        <v>827</v>
      </c>
      <c r="D511" s="33" t="s">
        <v>828</v>
      </c>
      <c r="F511" s="34">
        <v>5.0336999999999996</v>
      </c>
      <c r="K511" s="35"/>
    </row>
    <row r="512" spans="1:76" ht="14.4" x14ac:dyDescent="0.3">
      <c r="A512" s="32"/>
      <c r="C512" s="33" t="s">
        <v>829</v>
      </c>
      <c r="D512" s="33" t="s">
        <v>605</v>
      </c>
      <c r="F512" s="34">
        <v>5.008</v>
      </c>
      <c r="K512" s="35"/>
    </row>
    <row r="513" spans="1:76" ht="14.4" x14ac:dyDescent="0.3">
      <c r="A513" s="32"/>
      <c r="C513" s="33" t="s">
        <v>830</v>
      </c>
      <c r="D513" s="33" t="s">
        <v>499</v>
      </c>
      <c r="F513" s="34">
        <v>2.9716</v>
      </c>
      <c r="K513" s="35"/>
    </row>
    <row r="514" spans="1:76" ht="14.4" x14ac:dyDescent="0.3">
      <c r="A514" s="32"/>
      <c r="C514" s="33" t="s">
        <v>831</v>
      </c>
      <c r="D514" s="33" t="s">
        <v>605</v>
      </c>
      <c r="F514" s="34">
        <v>2.992</v>
      </c>
      <c r="K514" s="35"/>
    </row>
    <row r="515" spans="1:76" ht="14.4" x14ac:dyDescent="0.3">
      <c r="A515" s="32"/>
      <c r="C515" s="33" t="s">
        <v>832</v>
      </c>
      <c r="D515" s="33" t="s">
        <v>562</v>
      </c>
      <c r="F515" s="34">
        <v>1.6</v>
      </c>
      <c r="K515" s="35"/>
    </row>
    <row r="516" spans="1:76" ht="52.8" x14ac:dyDescent="0.3">
      <c r="A516" s="32"/>
      <c r="B516" s="36" t="s">
        <v>80</v>
      </c>
      <c r="C516" s="158" t="s">
        <v>833</v>
      </c>
      <c r="D516" s="159"/>
      <c r="E516" s="159"/>
      <c r="F516" s="159"/>
      <c r="G516" s="159"/>
      <c r="H516" s="159"/>
      <c r="I516" s="159"/>
      <c r="J516" s="159"/>
      <c r="K516" s="160"/>
      <c r="BX516" s="37" t="s">
        <v>833</v>
      </c>
    </row>
    <row r="517" spans="1:76" ht="14.4" x14ac:dyDescent="0.3">
      <c r="A517" s="38" t="s">
        <v>834</v>
      </c>
      <c r="B517" s="39" t="s">
        <v>835</v>
      </c>
      <c r="C517" s="162" t="s">
        <v>836</v>
      </c>
      <c r="D517" s="163"/>
      <c r="E517" s="39" t="s">
        <v>62</v>
      </c>
      <c r="F517" s="41">
        <v>38.22822</v>
      </c>
      <c r="G517" s="41">
        <v>0</v>
      </c>
      <c r="H517" s="41">
        <f>ROUND(F517*AO517,2)</f>
        <v>0</v>
      </c>
      <c r="I517" s="41">
        <f>ROUND(F517*AP517,2)</f>
        <v>0</v>
      </c>
      <c r="J517" s="41">
        <f>ROUND(F517*G517,2)</f>
        <v>0</v>
      </c>
      <c r="K517" s="42" t="s">
        <v>63</v>
      </c>
      <c r="Z517" s="29">
        <f>ROUND(IF(AQ517="5",BJ517,0),2)</f>
        <v>0</v>
      </c>
      <c r="AB517" s="29">
        <f>ROUND(IF(AQ517="1",BH517,0),2)</f>
        <v>0</v>
      </c>
      <c r="AC517" s="29">
        <f>ROUND(IF(AQ517="1",BI517,0),2)</f>
        <v>0</v>
      </c>
      <c r="AD517" s="29">
        <f>ROUND(IF(AQ517="7",BH517,0),2)</f>
        <v>0</v>
      </c>
      <c r="AE517" s="29">
        <f>ROUND(IF(AQ517="7",BI517,0),2)</f>
        <v>0</v>
      </c>
      <c r="AF517" s="29">
        <f>ROUND(IF(AQ517="2",BH517,0),2)</f>
        <v>0</v>
      </c>
      <c r="AG517" s="29">
        <f>ROUND(IF(AQ517="2",BI517,0),2)</f>
        <v>0</v>
      </c>
      <c r="AH517" s="29">
        <f>ROUND(IF(AQ517="0",BJ517,0),2)</f>
        <v>0</v>
      </c>
      <c r="AI517" s="11" t="s">
        <v>58</v>
      </c>
      <c r="AJ517" s="41">
        <f>IF(AN517=0,J517,0)</f>
        <v>0</v>
      </c>
      <c r="AK517" s="41">
        <f>IF(AN517=12,J517,0)</f>
        <v>0</v>
      </c>
      <c r="AL517" s="41">
        <f>IF(AN517=21,J517,0)</f>
        <v>0</v>
      </c>
      <c r="AN517" s="29">
        <v>21</v>
      </c>
      <c r="AO517" s="29">
        <f>G517*1</f>
        <v>0</v>
      </c>
      <c r="AP517" s="29">
        <f>G517*(1-1)</f>
        <v>0</v>
      </c>
      <c r="AQ517" s="43" t="s">
        <v>111</v>
      </c>
      <c r="AV517" s="29">
        <f>ROUND(AW517+AX517,2)</f>
        <v>0</v>
      </c>
      <c r="AW517" s="29">
        <f>ROUND(F517*AO517,2)</f>
        <v>0</v>
      </c>
      <c r="AX517" s="29">
        <f>ROUND(F517*AP517,2)</f>
        <v>0</v>
      </c>
      <c r="AY517" s="31" t="s">
        <v>824</v>
      </c>
      <c r="AZ517" s="31" t="s">
        <v>825</v>
      </c>
      <c r="BA517" s="11" t="s">
        <v>66</v>
      </c>
      <c r="BC517" s="29">
        <f>AW517+AX517</f>
        <v>0</v>
      </c>
      <c r="BD517" s="29">
        <f>G517/(100-BE517)*100</f>
        <v>0</v>
      </c>
      <c r="BE517" s="29">
        <v>0</v>
      </c>
      <c r="BF517" s="29">
        <f>517</f>
        <v>517</v>
      </c>
      <c r="BH517" s="41">
        <f>F517*AO517</f>
        <v>0</v>
      </c>
      <c r="BI517" s="41">
        <f>F517*AP517</f>
        <v>0</v>
      </c>
      <c r="BJ517" s="41">
        <f>F517*G517</f>
        <v>0</v>
      </c>
      <c r="BK517" s="43" t="s">
        <v>339</v>
      </c>
      <c r="BL517" s="29">
        <v>762</v>
      </c>
      <c r="BW517" s="29">
        <v>21</v>
      </c>
      <c r="BX517" s="40" t="s">
        <v>836</v>
      </c>
    </row>
    <row r="518" spans="1:76" ht="14.4" x14ac:dyDescent="0.3">
      <c r="A518" s="32"/>
      <c r="C518" s="33" t="s">
        <v>837</v>
      </c>
      <c r="D518" s="33" t="s">
        <v>54</v>
      </c>
      <c r="F518" s="34">
        <v>35.396500000000003</v>
      </c>
      <c r="K518" s="35"/>
    </row>
    <row r="519" spans="1:76" ht="14.4" x14ac:dyDescent="0.3">
      <c r="A519" s="32"/>
      <c r="C519" s="33" t="s">
        <v>838</v>
      </c>
      <c r="D519" s="33" t="s">
        <v>54</v>
      </c>
      <c r="F519" s="34">
        <v>2.8317199999999998</v>
      </c>
      <c r="K519" s="35"/>
    </row>
    <row r="520" spans="1:76" ht="39.6" x14ac:dyDescent="0.3">
      <c r="A520" s="32"/>
      <c r="B520" s="36" t="s">
        <v>80</v>
      </c>
      <c r="C520" s="158" t="s">
        <v>839</v>
      </c>
      <c r="D520" s="159"/>
      <c r="E520" s="159"/>
      <c r="F520" s="159"/>
      <c r="G520" s="159"/>
      <c r="H520" s="159"/>
      <c r="I520" s="159"/>
      <c r="J520" s="159"/>
      <c r="K520" s="160"/>
      <c r="BX520" s="44" t="s">
        <v>839</v>
      </c>
    </row>
    <row r="521" spans="1:76" ht="14.4" x14ac:dyDescent="0.3">
      <c r="A521" s="2" t="s">
        <v>840</v>
      </c>
      <c r="B521" s="3" t="s">
        <v>841</v>
      </c>
      <c r="C521" s="83" t="s">
        <v>842</v>
      </c>
      <c r="D521" s="84"/>
      <c r="E521" s="3" t="s">
        <v>87</v>
      </c>
      <c r="F521" s="29">
        <v>0.74333000000000005</v>
      </c>
      <c r="G521" s="29">
        <v>0</v>
      </c>
      <c r="H521" s="29">
        <f>ROUND(F521*AO521,2)</f>
        <v>0</v>
      </c>
      <c r="I521" s="29">
        <f>ROUND(F521*AP521,2)</f>
        <v>0</v>
      </c>
      <c r="J521" s="29">
        <f>ROUND(F521*G521,2)</f>
        <v>0</v>
      </c>
      <c r="K521" s="30" t="s">
        <v>63</v>
      </c>
      <c r="Z521" s="29">
        <f>ROUND(IF(AQ521="5",BJ521,0),2)</f>
        <v>0</v>
      </c>
      <c r="AB521" s="29">
        <f>ROUND(IF(AQ521="1",BH521,0),2)</f>
        <v>0</v>
      </c>
      <c r="AC521" s="29">
        <f>ROUND(IF(AQ521="1",BI521,0),2)</f>
        <v>0</v>
      </c>
      <c r="AD521" s="29">
        <f>ROUND(IF(AQ521="7",BH521,0),2)</f>
        <v>0</v>
      </c>
      <c r="AE521" s="29">
        <f>ROUND(IF(AQ521="7",BI521,0),2)</f>
        <v>0</v>
      </c>
      <c r="AF521" s="29">
        <f>ROUND(IF(AQ521="2",BH521,0),2)</f>
        <v>0</v>
      </c>
      <c r="AG521" s="29">
        <f>ROUND(IF(AQ521="2",BI521,0),2)</f>
        <v>0</v>
      </c>
      <c r="AH521" s="29">
        <f>ROUND(IF(AQ521="0",BJ521,0),2)</f>
        <v>0</v>
      </c>
      <c r="AI521" s="11" t="s">
        <v>58</v>
      </c>
      <c r="AJ521" s="29">
        <f>IF(AN521=0,J521,0)</f>
        <v>0</v>
      </c>
      <c r="AK521" s="29">
        <f>IF(AN521=12,J521,0)</f>
        <v>0</v>
      </c>
      <c r="AL521" s="29">
        <f>IF(AN521=21,J521,0)</f>
        <v>0</v>
      </c>
      <c r="AN521" s="29">
        <v>21</v>
      </c>
      <c r="AO521" s="29">
        <f>G521*1</f>
        <v>0</v>
      </c>
      <c r="AP521" s="29">
        <f>G521*(1-1)</f>
        <v>0</v>
      </c>
      <c r="AQ521" s="31" t="s">
        <v>111</v>
      </c>
      <c r="AV521" s="29">
        <f>ROUND(AW521+AX521,2)</f>
        <v>0</v>
      </c>
      <c r="AW521" s="29">
        <f>ROUND(F521*AO521,2)</f>
        <v>0</v>
      </c>
      <c r="AX521" s="29">
        <f>ROUND(F521*AP521,2)</f>
        <v>0</v>
      </c>
      <c r="AY521" s="31" t="s">
        <v>824</v>
      </c>
      <c r="AZ521" s="31" t="s">
        <v>825</v>
      </c>
      <c r="BA521" s="11" t="s">
        <v>66</v>
      </c>
      <c r="BC521" s="29">
        <f>AW521+AX521</f>
        <v>0</v>
      </c>
      <c r="BD521" s="29">
        <f>G521/(100-BE521)*100</f>
        <v>0</v>
      </c>
      <c r="BE521" s="29">
        <v>0</v>
      </c>
      <c r="BF521" s="29">
        <f>521</f>
        <v>521</v>
      </c>
      <c r="BH521" s="29">
        <f>F521*AO521</f>
        <v>0</v>
      </c>
      <c r="BI521" s="29">
        <f>F521*AP521</f>
        <v>0</v>
      </c>
      <c r="BJ521" s="29">
        <f>F521*G521</f>
        <v>0</v>
      </c>
      <c r="BK521" s="31" t="s">
        <v>67</v>
      </c>
      <c r="BL521" s="29">
        <v>762</v>
      </c>
      <c r="BW521" s="29">
        <v>21</v>
      </c>
      <c r="BX521" s="5" t="s">
        <v>842</v>
      </c>
    </row>
    <row r="522" spans="1:76" ht="14.4" x14ac:dyDescent="0.3">
      <c r="A522" s="32"/>
      <c r="C522" s="33" t="s">
        <v>843</v>
      </c>
      <c r="D522" s="33" t="s">
        <v>844</v>
      </c>
      <c r="F522" s="34">
        <v>0.74333000000000005</v>
      </c>
      <c r="K522" s="35"/>
    </row>
    <row r="523" spans="1:76" ht="26.4" x14ac:dyDescent="0.3">
      <c r="A523" s="32"/>
      <c r="B523" s="36" t="s">
        <v>80</v>
      </c>
      <c r="C523" s="158" t="s">
        <v>845</v>
      </c>
      <c r="D523" s="159"/>
      <c r="E523" s="159"/>
      <c r="F523" s="159"/>
      <c r="G523" s="159"/>
      <c r="H523" s="159"/>
      <c r="I523" s="159"/>
      <c r="J523" s="159"/>
      <c r="K523" s="160"/>
      <c r="BX523" s="37" t="s">
        <v>845</v>
      </c>
    </row>
    <row r="524" spans="1:76" ht="14.4" x14ac:dyDescent="0.3">
      <c r="A524" s="2" t="s">
        <v>846</v>
      </c>
      <c r="B524" s="3" t="s">
        <v>847</v>
      </c>
      <c r="C524" s="83" t="s">
        <v>848</v>
      </c>
      <c r="D524" s="84"/>
      <c r="E524" s="3" t="s">
        <v>430</v>
      </c>
      <c r="F524" s="29">
        <v>553.25</v>
      </c>
      <c r="G524" s="29">
        <v>0</v>
      </c>
      <c r="H524" s="29">
        <f>ROUND(F524*AO524,2)</f>
        <v>0</v>
      </c>
      <c r="I524" s="29">
        <f>ROUND(F524*AP524,2)</f>
        <v>0</v>
      </c>
      <c r="J524" s="29">
        <f>ROUND(F524*G524,2)</f>
        <v>0</v>
      </c>
      <c r="K524" s="30" t="s">
        <v>63</v>
      </c>
      <c r="Z524" s="29">
        <f>ROUND(IF(AQ524="5",BJ524,0),2)</f>
        <v>0</v>
      </c>
      <c r="AB524" s="29">
        <f>ROUND(IF(AQ524="1",BH524,0),2)</f>
        <v>0</v>
      </c>
      <c r="AC524" s="29">
        <f>ROUND(IF(AQ524="1",BI524,0),2)</f>
        <v>0</v>
      </c>
      <c r="AD524" s="29">
        <f>ROUND(IF(AQ524="7",BH524,0),2)</f>
        <v>0</v>
      </c>
      <c r="AE524" s="29">
        <f>ROUND(IF(AQ524="7",BI524,0),2)</f>
        <v>0</v>
      </c>
      <c r="AF524" s="29">
        <f>ROUND(IF(AQ524="2",BH524,0),2)</f>
        <v>0</v>
      </c>
      <c r="AG524" s="29">
        <f>ROUND(IF(AQ524="2",BI524,0),2)</f>
        <v>0</v>
      </c>
      <c r="AH524" s="29">
        <f>ROUND(IF(AQ524="0",BJ524,0),2)</f>
        <v>0</v>
      </c>
      <c r="AI524" s="11" t="s">
        <v>58</v>
      </c>
      <c r="AJ524" s="29">
        <f>IF(AN524=0,J524,0)</f>
        <v>0</v>
      </c>
      <c r="AK524" s="29">
        <f>IF(AN524=12,J524,0)</f>
        <v>0</v>
      </c>
      <c r="AL524" s="29">
        <f>IF(AN524=21,J524,0)</f>
        <v>0</v>
      </c>
      <c r="AN524" s="29">
        <v>21</v>
      </c>
      <c r="AO524" s="29">
        <f>G524*0</f>
        <v>0</v>
      </c>
      <c r="AP524" s="29">
        <f>G524*(1-0)</f>
        <v>0</v>
      </c>
      <c r="AQ524" s="31" t="s">
        <v>94</v>
      </c>
      <c r="AV524" s="29">
        <f>ROUND(AW524+AX524,2)</f>
        <v>0</v>
      </c>
      <c r="AW524" s="29">
        <f>ROUND(F524*AO524,2)</f>
        <v>0</v>
      </c>
      <c r="AX524" s="29">
        <f>ROUND(F524*AP524,2)</f>
        <v>0</v>
      </c>
      <c r="AY524" s="31" t="s">
        <v>824</v>
      </c>
      <c r="AZ524" s="31" t="s">
        <v>825</v>
      </c>
      <c r="BA524" s="11" t="s">
        <v>66</v>
      </c>
      <c r="BC524" s="29">
        <f>AW524+AX524</f>
        <v>0</v>
      </c>
      <c r="BD524" s="29">
        <f>G524/(100-BE524)*100</f>
        <v>0</v>
      </c>
      <c r="BE524" s="29">
        <v>0</v>
      </c>
      <c r="BF524" s="29">
        <f>524</f>
        <v>524</v>
      </c>
      <c r="BH524" s="29">
        <f>F524*AO524</f>
        <v>0</v>
      </c>
      <c r="BI524" s="29">
        <f>F524*AP524</f>
        <v>0</v>
      </c>
      <c r="BJ524" s="29">
        <f>F524*G524</f>
        <v>0</v>
      </c>
      <c r="BK524" s="31" t="s">
        <v>67</v>
      </c>
      <c r="BL524" s="29">
        <v>762</v>
      </c>
      <c r="BW524" s="29">
        <v>21</v>
      </c>
      <c r="BX524" s="5" t="s">
        <v>848</v>
      </c>
    </row>
    <row r="525" spans="1:76" ht="14.4" x14ac:dyDescent="0.3">
      <c r="A525" s="32"/>
      <c r="C525" s="33" t="s">
        <v>849</v>
      </c>
      <c r="D525" s="33" t="s">
        <v>54</v>
      </c>
      <c r="F525" s="34">
        <v>553.25</v>
      </c>
      <c r="K525" s="35"/>
    </row>
    <row r="526" spans="1:76" ht="14.4" x14ac:dyDescent="0.3">
      <c r="A526" s="25" t="s">
        <v>54</v>
      </c>
      <c r="B526" s="26" t="s">
        <v>850</v>
      </c>
      <c r="C526" s="164" t="s">
        <v>851</v>
      </c>
      <c r="D526" s="165"/>
      <c r="E526" s="27" t="s">
        <v>35</v>
      </c>
      <c r="F526" s="27" t="s">
        <v>35</v>
      </c>
      <c r="G526" s="27" t="s">
        <v>35</v>
      </c>
      <c r="H526" s="1">
        <f>ROUND(SUM(H527:H568),2)</f>
        <v>0</v>
      </c>
      <c r="I526" s="1">
        <f>ROUND(SUM(I527:I568),2)</f>
        <v>0</v>
      </c>
      <c r="J526" s="1">
        <f>ROUND(SUM(J527:J568),2)</f>
        <v>0</v>
      </c>
      <c r="K526" s="28" t="s">
        <v>54</v>
      </c>
      <c r="AI526" s="11" t="s">
        <v>58</v>
      </c>
      <c r="AS526" s="1">
        <f>SUM(AJ527:AJ568)</f>
        <v>0</v>
      </c>
      <c r="AT526" s="1">
        <f>SUM(AK527:AK568)</f>
        <v>0</v>
      </c>
      <c r="AU526" s="1">
        <f>SUM(AL527:AL568)</f>
        <v>0</v>
      </c>
    </row>
    <row r="527" spans="1:76" ht="14.4" x14ac:dyDescent="0.3">
      <c r="A527" s="2" t="s">
        <v>852</v>
      </c>
      <c r="B527" s="3" t="s">
        <v>853</v>
      </c>
      <c r="C527" s="83" t="s">
        <v>854</v>
      </c>
      <c r="D527" s="84"/>
      <c r="E527" s="3" t="s">
        <v>175</v>
      </c>
      <c r="F527" s="29">
        <v>60.25</v>
      </c>
      <c r="G527" s="29">
        <v>0</v>
      </c>
      <c r="H527" s="29">
        <f>ROUND(F527*AO527,2)</f>
        <v>0</v>
      </c>
      <c r="I527" s="29">
        <f>ROUND(F527*AP527,2)</f>
        <v>0</v>
      </c>
      <c r="J527" s="29">
        <f>ROUND(F527*G527,2)</f>
        <v>0</v>
      </c>
      <c r="K527" s="30" t="s">
        <v>63</v>
      </c>
      <c r="Z527" s="29">
        <f>ROUND(IF(AQ527="5",BJ527,0),2)</f>
        <v>0</v>
      </c>
      <c r="AB527" s="29">
        <f>ROUND(IF(AQ527="1",BH527,0),2)</f>
        <v>0</v>
      </c>
      <c r="AC527" s="29">
        <f>ROUND(IF(AQ527="1",BI527,0),2)</f>
        <v>0</v>
      </c>
      <c r="AD527" s="29">
        <f>ROUND(IF(AQ527="7",BH527,0),2)</f>
        <v>0</v>
      </c>
      <c r="AE527" s="29">
        <f>ROUND(IF(AQ527="7",BI527,0),2)</f>
        <v>0</v>
      </c>
      <c r="AF527" s="29">
        <f>ROUND(IF(AQ527="2",BH527,0),2)</f>
        <v>0</v>
      </c>
      <c r="AG527" s="29">
        <f>ROUND(IF(AQ527="2",BI527,0),2)</f>
        <v>0</v>
      </c>
      <c r="AH527" s="29">
        <f>ROUND(IF(AQ527="0",BJ527,0),2)</f>
        <v>0</v>
      </c>
      <c r="AI527" s="11" t="s">
        <v>58</v>
      </c>
      <c r="AJ527" s="29">
        <f>IF(AN527=0,J527,0)</f>
        <v>0</v>
      </c>
      <c r="AK527" s="29">
        <f>IF(AN527=12,J527,0)</f>
        <v>0</v>
      </c>
      <c r="AL527" s="29">
        <f>IF(AN527=21,J527,0)</f>
        <v>0</v>
      </c>
      <c r="AN527" s="29">
        <v>21</v>
      </c>
      <c r="AO527" s="29">
        <f>G527*0</f>
        <v>0</v>
      </c>
      <c r="AP527" s="29">
        <f>G527*(1-0)</f>
        <v>0</v>
      </c>
      <c r="AQ527" s="31" t="s">
        <v>111</v>
      </c>
      <c r="AV527" s="29">
        <f>ROUND(AW527+AX527,2)</f>
        <v>0</v>
      </c>
      <c r="AW527" s="29">
        <f>ROUND(F527*AO527,2)</f>
        <v>0</v>
      </c>
      <c r="AX527" s="29">
        <f>ROUND(F527*AP527,2)</f>
        <v>0</v>
      </c>
      <c r="AY527" s="31" t="s">
        <v>855</v>
      </c>
      <c r="AZ527" s="31" t="s">
        <v>825</v>
      </c>
      <c r="BA527" s="11" t="s">
        <v>66</v>
      </c>
      <c r="BC527" s="29">
        <f>AW527+AX527</f>
        <v>0</v>
      </c>
      <c r="BD527" s="29">
        <f>G527/(100-BE527)*100</f>
        <v>0</v>
      </c>
      <c r="BE527" s="29">
        <v>0</v>
      </c>
      <c r="BF527" s="29">
        <f>527</f>
        <v>527</v>
      </c>
      <c r="BH527" s="29">
        <f>F527*AO527</f>
        <v>0</v>
      </c>
      <c r="BI527" s="29">
        <f>F527*AP527</f>
        <v>0</v>
      </c>
      <c r="BJ527" s="29">
        <f>F527*G527</f>
        <v>0</v>
      </c>
      <c r="BK527" s="31" t="s">
        <v>67</v>
      </c>
      <c r="BL527" s="29">
        <v>764</v>
      </c>
      <c r="BW527" s="29">
        <v>21</v>
      </c>
      <c r="BX527" s="5" t="s">
        <v>854</v>
      </c>
    </row>
    <row r="528" spans="1:76" ht="14.4" x14ac:dyDescent="0.3">
      <c r="A528" s="32"/>
      <c r="C528" s="33" t="s">
        <v>856</v>
      </c>
      <c r="D528" s="33" t="s">
        <v>857</v>
      </c>
      <c r="F528" s="34">
        <v>9.9</v>
      </c>
      <c r="K528" s="35"/>
    </row>
    <row r="529" spans="1:76" ht="14.4" x14ac:dyDescent="0.3">
      <c r="A529" s="32"/>
      <c r="C529" s="33" t="s">
        <v>858</v>
      </c>
      <c r="D529" s="33" t="s">
        <v>859</v>
      </c>
      <c r="F529" s="34">
        <v>5.9</v>
      </c>
      <c r="K529" s="35"/>
    </row>
    <row r="530" spans="1:76" ht="14.4" x14ac:dyDescent="0.3">
      <c r="A530" s="32"/>
      <c r="C530" s="33" t="s">
        <v>860</v>
      </c>
      <c r="D530" s="33" t="s">
        <v>861</v>
      </c>
      <c r="F530" s="34">
        <v>22.95</v>
      </c>
      <c r="K530" s="35"/>
    </row>
    <row r="531" spans="1:76" ht="14.4" x14ac:dyDescent="0.3">
      <c r="A531" s="32"/>
      <c r="C531" s="33" t="s">
        <v>862</v>
      </c>
      <c r="D531" s="33" t="s">
        <v>863</v>
      </c>
      <c r="F531" s="34">
        <v>21.5</v>
      </c>
      <c r="K531" s="35"/>
    </row>
    <row r="532" spans="1:76" ht="14.4" x14ac:dyDescent="0.3">
      <c r="A532" s="2" t="s">
        <v>864</v>
      </c>
      <c r="B532" s="3" t="s">
        <v>865</v>
      </c>
      <c r="C532" s="83" t="s">
        <v>866</v>
      </c>
      <c r="D532" s="84"/>
      <c r="E532" s="3" t="s">
        <v>175</v>
      </c>
      <c r="F532" s="29">
        <v>10.29</v>
      </c>
      <c r="G532" s="29">
        <v>0</v>
      </c>
      <c r="H532" s="29">
        <f>ROUND(F532*AO532,2)</f>
        <v>0</v>
      </c>
      <c r="I532" s="29">
        <f>ROUND(F532*AP532,2)</f>
        <v>0</v>
      </c>
      <c r="J532" s="29">
        <f>ROUND(F532*G532,2)</f>
        <v>0</v>
      </c>
      <c r="K532" s="30" t="s">
        <v>63</v>
      </c>
      <c r="Z532" s="29">
        <f>ROUND(IF(AQ532="5",BJ532,0),2)</f>
        <v>0</v>
      </c>
      <c r="AB532" s="29">
        <f>ROUND(IF(AQ532="1",BH532,0),2)</f>
        <v>0</v>
      </c>
      <c r="AC532" s="29">
        <f>ROUND(IF(AQ532="1",BI532,0),2)</f>
        <v>0</v>
      </c>
      <c r="AD532" s="29">
        <f>ROUND(IF(AQ532="7",BH532,0),2)</f>
        <v>0</v>
      </c>
      <c r="AE532" s="29">
        <f>ROUND(IF(AQ532="7",BI532,0),2)</f>
        <v>0</v>
      </c>
      <c r="AF532" s="29">
        <f>ROUND(IF(AQ532="2",BH532,0),2)</f>
        <v>0</v>
      </c>
      <c r="AG532" s="29">
        <f>ROUND(IF(AQ532="2",BI532,0),2)</f>
        <v>0</v>
      </c>
      <c r="AH532" s="29">
        <f>ROUND(IF(AQ532="0",BJ532,0),2)</f>
        <v>0</v>
      </c>
      <c r="AI532" s="11" t="s">
        <v>58</v>
      </c>
      <c r="AJ532" s="29">
        <f>IF(AN532=0,J532,0)</f>
        <v>0</v>
      </c>
      <c r="AK532" s="29">
        <f>IF(AN532=12,J532,0)</f>
        <v>0</v>
      </c>
      <c r="AL532" s="29">
        <f>IF(AN532=21,J532,0)</f>
        <v>0</v>
      </c>
      <c r="AN532" s="29">
        <v>21</v>
      </c>
      <c r="AO532" s="29">
        <f>G532*0</f>
        <v>0</v>
      </c>
      <c r="AP532" s="29">
        <f>G532*(1-0)</f>
        <v>0</v>
      </c>
      <c r="AQ532" s="31" t="s">
        <v>111</v>
      </c>
      <c r="AV532" s="29">
        <f>ROUND(AW532+AX532,2)</f>
        <v>0</v>
      </c>
      <c r="AW532" s="29">
        <f>ROUND(F532*AO532,2)</f>
        <v>0</v>
      </c>
      <c r="AX532" s="29">
        <f>ROUND(F532*AP532,2)</f>
        <v>0</v>
      </c>
      <c r="AY532" s="31" t="s">
        <v>855</v>
      </c>
      <c r="AZ532" s="31" t="s">
        <v>825</v>
      </c>
      <c r="BA532" s="11" t="s">
        <v>66</v>
      </c>
      <c r="BC532" s="29">
        <f>AW532+AX532</f>
        <v>0</v>
      </c>
      <c r="BD532" s="29">
        <f>G532/(100-BE532)*100</f>
        <v>0</v>
      </c>
      <c r="BE532" s="29">
        <v>0</v>
      </c>
      <c r="BF532" s="29">
        <f>532</f>
        <v>532</v>
      </c>
      <c r="BH532" s="29">
        <f>F532*AO532</f>
        <v>0</v>
      </c>
      <c r="BI532" s="29">
        <f>F532*AP532</f>
        <v>0</v>
      </c>
      <c r="BJ532" s="29">
        <f>F532*G532</f>
        <v>0</v>
      </c>
      <c r="BK532" s="31" t="s">
        <v>67</v>
      </c>
      <c r="BL532" s="29">
        <v>764</v>
      </c>
      <c r="BW532" s="29">
        <v>21</v>
      </c>
      <c r="BX532" s="5" t="s">
        <v>866</v>
      </c>
    </row>
    <row r="533" spans="1:76" ht="14.4" x14ac:dyDescent="0.3">
      <c r="A533" s="32"/>
      <c r="C533" s="33" t="s">
        <v>867</v>
      </c>
      <c r="D533" s="33" t="s">
        <v>868</v>
      </c>
      <c r="F533" s="34">
        <v>10.29</v>
      </c>
      <c r="K533" s="35"/>
    </row>
    <row r="534" spans="1:76" ht="14.4" x14ac:dyDescent="0.3">
      <c r="A534" s="2" t="s">
        <v>869</v>
      </c>
      <c r="B534" s="3" t="s">
        <v>870</v>
      </c>
      <c r="C534" s="83" t="s">
        <v>871</v>
      </c>
      <c r="D534" s="84"/>
      <c r="E534" s="3" t="s">
        <v>175</v>
      </c>
      <c r="F534" s="29">
        <v>83.01</v>
      </c>
      <c r="G534" s="29">
        <v>0</v>
      </c>
      <c r="H534" s="29">
        <f>ROUND(F534*AO534,2)</f>
        <v>0</v>
      </c>
      <c r="I534" s="29">
        <f>ROUND(F534*AP534,2)</f>
        <v>0</v>
      </c>
      <c r="J534" s="29">
        <f>ROUND(F534*G534,2)</f>
        <v>0</v>
      </c>
      <c r="K534" s="30" t="s">
        <v>63</v>
      </c>
      <c r="Z534" s="29">
        <f>ROUND(IF(AQ534="5",BJ534,0),2)</f>
        <v>0</v>
      </c>
      <c r="AB534" s="29">
        <f>ROUND(IF(AQ534="1",BH534,0),2)</f>
        <v>0</v>
      </c>
      <c r="AC534" s="29">
        <f>ROUND(IF(AQ534="1",BI534,0),2)</f>
        <v>0</v>
      </c>
      <c r="AD534" s="29">
        <f>ROUND(IF(AQ534="7",BH534,0),2)</f>
        <v>0</v>
      </c>
      <c r="AE534" s="29">
        <f>ROUND(IF(AQ534="7",BI534,0),2)</f>
        <v>0</v>
      </c>
      <c r="AF534" s="29">
        <f>ROUND(IF(AQ534="2",BH534,0),2)</f>
        <v>0</v>
      </c>
      <c r="AG534" s="29">
        <f>ROUND(IF(AQ534="2",BI534,0),2)</f>
        <v>0</v>
      </c>
      <c r="AH534" s="29">
        <f>ROUND(IF(AQ534="0",BJ534,0),2)</f>
        <v>0</v>
      </c>
      <c r="AI534" s="11" t="s">
        <v>58</v>
      </c>
      <c r="AJ534" s="29">
        <f>IF(AN534=0,J534,0)</f>
        <v>0</v>
      </c>
      <c r="AK534" s="29">
        <f>IF(AN534=12,J534,0)</f>
        <v>0</v>
      </c>
      <c r="AL534" s="29">
        <f>IF(AN534=21,J534,0)</f>
        <v>0</v>
      </c>
      <c r="AN534" s="29">
        <v>21</v>
      </c>
      <c r="AO534" s="29">
        <f>G534*0</f>
        <v>0</v>
      </c>
      <c r="AP534" s="29">
        <f>G534*(1-0)</f>
        <v>0</v>
      </c>
      <c r="AQ534" s="31" t="s">
        <v>111</v>
      </c>
      <c r="AV534" s="29">
        <f>ROUND(AW534+AX534,2)</f>
        <v>0</v>
      </c>
      <c r="AW534" s="29">
        <f>ROUND(F534*AO534,2)</f>
        <v>0</v>
      </c>
      <c r="AX534" s="29">
        <f>ROUND(F534*AP534,2)</f>
        <v>0</v>
      </c>
      <c r="AY534" s="31" t="s">
        <v>855</v>
      </c>
      <c r="AZ534" s="31" t="s">
        <v>825</v>
      </c>
      <c r="BA534" s="11" t="s">
        <v>66</v>
      </c>
      <c r="BC534" s="29">
        <f>AW534+AX534</f>
        <v>0</v>
      </c>
      <c r="BD534" s="29">
        <f>G534/(100-BE534)*100</f>
        <v>0</v>
      </c>
      <c r="BE534" s="29">
        <v>0</v>
      </c>
      <c r="BF534" s="29">
        <f>534</f>
        <v>534</v>
      </c>
      <c r="BH534" s="29">
        <f>F534*AO534</f>
        <v>0</v>
      </c>
      <c r="BI534" s="29">
        <f>F534*AP534</f>
        <v>0</v>
      </c>
      <c r="BJ534" s="29">
        <f>F534*G534</f>
        <v>0</v>
      </c>
      <c r="BK534" s="31" t="s">
        <v>67</v>
      </c>
      <c r="BL534" s="29">
        <v>764</v>
      </c>
      <c r="BW534" s="29">
        <v>21</v>
      </c>
      <c r="BX534" s="5" t="s">
        <v>871</v>
      </c>
    </row>
    <row r="535" spans="1:76" ht="13.5" customHeight="1" x14ac:dyDescent="0.3">
      <c r="A535" s="32"/>
      <c r="B535" s="36" t="s">
        <v>89</v>
      </c>
      <c r="C535" s="158" t="s">
        <v>872</v>
      </c>
      <c r="D535" s="159"/>
      <c r="E535" s="159"/>
      <c r="F535" s="159"/>
      <c r="G535" s="159"/>
      <c r="H535" s="159"/>
      <c r="I535" s="159"/>
      <c r="J535" s="159"/>
      <c r="K535" s="160"/>
    </row>
    <row r="536" spans="1:76" ht="14.4" x14ac:dyDescent="0.3">
      <c r="A536" s="32"/>
      <c r="C536" s="33" t="s">
        <v>873</v>
      </c>
      <c r="D536" s="33" t="s">
        <v>874</v>
      </c>
      <c r="F536" s="34">
        <v>83.01</v>
      </c>
      <c r="K536" s="35"/>
    </row>
    <row r="537" spans="1:76" ht="14.4" x14ac:dyDescent="0.3">
      <c r="A537" s="2" t="s">
        <v>875</v>
      </c>
      <c r="B537" s="3" t="s">
        <v>876</v>
      </c>
      <c r="C537" s="83" t="s">
        <v>877</v>
      </c>
      <c r="D537" s="84"/>
      <c r="E537" s="3" t="s">
        <v>175</v>
      </c>
      <c r="F537" s="29">
        <v>16.18</v>
      </c>
      <c r="G537" s="29">
        <v>0</v>
      </c>
      <c r="H537" s="29">
        <f>ROUND(F537*AO537,2)</f>
        <v>0</v>
      </c>
      <c r="I537" s="29">
        <f>ROUND(F537*AP537,2)</f>
        <v>0</v>
      </c>
      <c r="J537" s="29">
        <f>ROUND(F537*G537,2)</f>
        <v>0</v>
      </c>
      <c r="K537" s="30" t="s">
        <v>63</v>
      </c>
      <c r="Z537" s="29">
        <f>ROUND(IF(AQ537="5",BJ537,0),2)</f>
        <v>0</v>
      </c>
      <c r="AB537" s="29">
        <f>ROUND(IF(AQ537="1",BH537,0),2)</f>
        <v>0</v>
      </c>
      <c r="AC537" s="29">
        <f>ROUND(IF(AQ537="1",BI537,0),2)</f>
        <v>0</v>
      </c>
      <c r="AD537" s="29">
        <f>ROUND(IF(AQ537="7",BH537,0),2)</f>
        <v>0</v>
      </c>
      <c r="AE537" s="29">
        <f>ROUND(IF(AQ537="7",BI537,0),2)</f>
        <v>0</v>
      </c>
      <c r="AF537" s="29">
        <f>ROUND(IF(AQ537="2",BH537,0),2)</f>
        <v>0</v>
      </c>
      <c r="AG537" s="29">
        <f>ROUND(IF(AQ537="2",BI537,0),2)</f>
        <v>0</v>
      </c>
      <c r="AH537" s="29">
        <f>ROUND(IF(AQ537="0",BJ537,0),2)</f>
        <v>0</v>
      </c>
      <c r="AI537" s="11" t="s">
        <v>58</v>
      </c>
      <c r="AJ537" s="29">
        <f>IF(AN537=0,J537,0)</f>
        <v>0</v>
      </c>
      <c r="AK537" s="29">
        <f>IF(AN537=12,J537,0)</f>
        <v>0</v>
      </c>
      <c r="AL537" s="29">
        <f>IF(AN537=21,J537,0)</f>
        <v>0</v>
      </c>
      <c r="AN537" s="29">
        <v>21</v>
      </c>
      <c r="AO537" s="29">
        <f>G537*0</f>
        <v>0</v>
      </c>
      <c r="AP537" s="29">
        <f>G537*(1-0)</f>
        <v>0</v>
      </c>
      <c r="AQ537" s="31" t="s">
        <v>111</v>
      </c>
      <c r="AV537" s="29">
        <f>ROUND(AW537+AX537,2)</f>
        <v>0</v>
      </c>
      <c r="AW537" s="29">
        <f>ROUND(F537*AO537,2)</f>
        <v>0</v>
      </c>
      <c r="AX537" s="29">
        <f>ROUND(F537*AP537,2)</f>
        <v>0</v>
      </c>
      <c r="AY537" s="31" t="s">
        <v>855</v>
      </c>
      <c r="AZ537" s="31" t="s">
        <v>825</v>
      </c>
      <c r="BA537" s="11" t="s">
        <v>66</v>
      </c>
      <c r="BC537" s="29">
        <f>AW537+AX537</f>
        <v>0</v>
      </c>
      <c r="BD537" s="29">
        <f>G537/(100-BE537)*100</f>
        <v>0</v>
      </c>
      <c r="BE537" s="29">
        <v>0</v>
      </c>
      <c r="BF537" s="29">
        <f>537</f>
        <v>537</v>
      </c>
      <c r="BH537" s="29">
        <f>F537*AO537</f>
        <v>0</v>
      </c>
      <c r="BI537" s="29">
        <f>F537*AP537</f>
        <v>0</v>
      </c>
      <c r="BJ537" s="29">
        <f>F537*G537</f>
        <v>0</v>
      </c>
      <c r="BK537" s="31" t="s">
        <v>67</v>
      </c>
      <c r="BL537" s="29">
        <v>764</v>
      </c>
      <c r="BW537" s="29">
        <v>21</v>
      </c>
      <c r="BX537" s="5" t="s">
        <v>877</v>
      </c>
    </row>
    <row r="538" spans="1:76" ht="14.4" x14ac:dyDescent="0.3">
      <c r="A538" s="32"/>
      <c r="C538" s="33" t="s">
        <v>878</v>
      </c>
      <c r="D538" s="33" t="s">
        <v>879</v>
      </c>
      <c r="F538" s="34">
        <v>16.18</v>
      </c>
      <c r="K538" s="35"/>
    </row>
    <row r="539" spans="1:76" ht="14.4" x14ac:dyDescent="0.3">
      <c r="A539" s="32"/>
      <c r="B539" s="36" t="s">
        <v>80</v>
      </c>
      <c r="C539" s="158" t="s">
        <v>880</v>
      </c>
      <c r="D539" s="159"/>
      <c r="E539" s="159"/>
      <c r="F539" s="159"/>
      <c r="G539" s="159"/>
      <c r="H539" s="159"/>
      <c r="I539" s="159"/>
      <c r="J539" s="159"/>
      <c r="K539" s="160"/>
      <c r="BX539" s="37" t="s">
        <v>880</v>
      </c>
    </row>
    <row r="540" spans="1:76" ht="14.4" x14ac:dyDescent="0.3">
      <c r="A540" s="2" t="s">
        <v>881</v>
      </c>
      <c r="B540" s="3" t="s">
        <v>882</v>
      </c>
      <c r="C540" s="83" t="s">
        <v>883</v>
      </c>
      <c r="D540" s="84"/>
      <c r="E540" s="3" t="s">
        <v>481</v>
      </c>
      <c r="F540" s="29">
        <v>16.18</v>
      </c>
      <c r="G540" s="29">
        <v>0</v>
      </c>
      <c r="H540" s="29">
        <f>ROUND(F540*AO540,2)</f>
        <v>0</v>
      </c>
      <c r="I540" s="29">
        <f>ROUND(F540*AP540,2)</f>
        <v>0</v>
      </c>
      <c r="J540" s="29">
        <f>ROUND(F540*G540,2)</f>
        <v>0</v>
      </c>
      <c r="K540" s="30" t="s">
        <v>63</v>
      </c>
      <c r="Z540" s="29">
        <f>ROUND(IF(AQ540="5",BJ540,0),2)</f>
        <v>0</v>
      </c>
      <c r="AB540" s="29">
        <f>ROUND(IF(AQ540="1",BH540,0),2)</f>
        <v>0</v>
      </c>
      <c r="AC540" s="29">
        <f>ROUND(IF(AQ540="1",BI540,0),2)</f>
        <v>0</v>
      </c>
      <c r="AD540" s="29">
        <f>ROUND(IF(AQ540="7",BH540,0),2)</f>
        <v>0</v>
      </c>
      <c r="AE540" s="29">
        <f>ROUND(IF(AQ540="7",BI540,0),2)</f>
        <v>0</v>
      </c>
      <c r="AF540" s="29">
        <f>ROUND(IF(AQ540="2",BH540,0),2)</f>
        <v>0</v>
      </c>
      <c r="AG540" s="29">
        <f>ROUND(IF(AQ540="2",BI540,0),2)</f>
        <v>0</v>
      </c>
      <c r="AH540" s="29">
        <f>ROUND(IF(AQ540="0",BJ540,0),2)</f>
        <v>0</v>
      </c>
      <c r="AI540" s="11" t="s">
        <v>58</v>
      </c>
      <c r="AJ540" s="29">
        <f>IF(AN540=0,J540,0)</f>
        <v>0</v>
      </c>
      <c r="AK540" s="29">
        <f>IF(AN540=12,J540,0)</f>
        <v>0</v>
      </c>
      <c r="AL540" s="29">
        <f>IF(AN540=21,J540,0)</f>
        <v>0</v>
      </c>
      <c r="AN540" s="29">
        <v>21</v>
      </c>
      <c r="AO540" s="29">
        <f>G540*0</f>
        <v>0</v>
      </c>
      <c r="AP540" s="29">
        <f>G540*(1-0)</f>
        <v>0</v>
      </c>
      <c r="AQ540" s="31" t="s">
        <v>111</v>
      </c>
      <c r="AV540" s="29">
        <f>ROUND(AW540+AX540,2)</f>
        <v>0</v>
      </c>
      <c r="AW540" s="29">
        <f>ROUND(F540*AO540,2)</f>
        <v>0</v>
      </c>
      <c r="AX540" s="29">
        <f>ROUND(F540*AP540,2)</f>
        <v>0</v>
      </c>
      <c r="AY540" s="31" t="s">
        <v>855</v>
      </c>
      <c r="AZ540" s="31" t="s">
        <v>825</v>
      </c>
      <c r="BA540" s="11" t="s">
        <v>66</v>
      </c>
      <c r="BC540" s="29">
        <f>AW540+AX540</f>
        <v>0</v>
      </c>
      <c r="BD540" s="29">
        <f>G540/(100-BE540)*100</f>
        <v>0</v>
      </c>
      <c r="BE540" s="29">
        <v>0</v>
      </c>
      <c r="BF540" s="29">
        <f>540</f>
        <v>540</v>
      </c>
      <c r="BH540" s="29">
        <f>F540*AO540</f>
        <v>0</v>
      </c>
      <c r="BI540" s="29">
        <f>F540*AP540</f>
        <v>0</v>
      </c>
      <c r="BJ540" s="29">
        <f>F540*G540</f>
        <v>0</v>
      </c>
      <c r="BK540" s="31" t="s">
        <v>67</v>
      </c>
      <c r="BL540" s="29">
        <v>764</v>
      </c>
      <c r="BW540" s="29">
        <v>21</v>
      </c>
      <c r="BX540" s="5" t="s">
        <v>883</v>
      </c>
    </row>
    <row r="541" spans="1:76" ht="14.4" x14ac:dyDescent="0.3">
      <c r="A541" s="32"/>
      <c r="C541" s="33" t="s">
        <v>884</v>
      </c>
      <c r="D541" s="33" t="s">
        <v>879</v>
      </c>
      <c r="F541" s="34">
        <v>16.18</v>
      </c>
      <c r="K541" s="35"/>
    </row>
    <row r="542" spans="1:76" ht="14.4" x14ac:dyDescent="0.3">
      <c r="A542" s="2" t="s">
        <v>885</v>
      </c>
      <c r="B542" s="3" t="s">
        <v>886</v>
      </c>
      <c r="C542" s="83" t="s">
        <v>887</v>
      </c>
      <c r="D542" s="84"/>
      <c r="E542" s="3" t="s">
        <v>175</v>
      </c>
      <c r="F542" s="29">
        <v>13.452999999999999</v>
      </c>
      <c r="G542" s="29">
        <v>0</v>
      </c>
      <c r="H542" s="29">
        <f>ROUND(F542*AO542,2)</f>
        <v>0</v>
      </c>
      <c r="I542" s="29">
        <f>ROUND(F542*AP542,2)</f>
        <v>0</v>
      </c>
      <c r="J542" s="29">
        <f>ROUND(F542*G542,2)</f>
        <v>0</v>
      </c>
      <c r="K542" s="30" t="s">
        <v>343</v>
      </c>
      <c r="Z542" s="29">
        <f>ROUND(IF(AQ542="5",BJ542,0),2)</f>
        <v>0</v>
      </c>
      <c r="AB542" s="29">
        <f>ROUND(IF(AQ542="1",BH542,0),2)</f>
        <v>0</v>
      </c>
      <c r="AC542" s="29">
        <f>ROUND(IF(AQ542="1",BI542,0),2)</f>
        <v>0</v>
      </c>
      <c r="AD542" s="29">
        <f>ROUND(IF(AQ542="7",BH542,0),2)</f>
        <v>0</v>
      </c>
      <c r="AE542" s="29">
        <f>ROUND(IF(AQ542="7",BI542,0),2)</f>
        <v>0</v>
      </c>
      <c r="AF542" s="29">
        <f>ROUND(IF(AQ542="2",BH542,0),2)</f>
        <v>0</v>
      </c>
      <c r="AG542" s="29">
        <f>ROUND(IF(AQ542="2",BI542,0),2)</f>
        <v>0</v>
      </c>
      <c r="AH542" s="29">
        <f>ROUND(IF(AQ542="0",BJ542,0),2)</f>
        <v>0</v>
      </c>
      <c r="AI542" s="11" t="s">
        <v>58</v>
      </c>
      <c r="AJ542" s="29">
        <f>IF(AN542=0,J542,0)</f>
        <v>0</v>
      </c>
      <c r="AK542" s="29">
        <f>IF(AN542=12,J542,0)</f>
        <v>0</v>
      </c>
      <c r="AL542" s="29">
        <f>IF(AN542=21,J542,0)</f>
        <v>0</v>
      </c>
      <c r="AN542" s="29">
        <v>21</v>
      </c>
      <c r="AO542" s="29">
        <f>G542*0</f>
        <v>0</v>
      </c>
      <c r="AP542" s="29">
        <f>G542*(1-0)</f>
        <v>0</v>
      </c>
      <c r="AQ542" s="31" t="s">
        <v>111</v>
      </c>
      <c r="AV542" s="29">
        <f>ROUND(AW542+AX542,2)</f>
        <v>0</v>
      </c>
      <c r="AW542" s="29">
        <f>ROUND(F542*AO542,2)</f>
        <v>0</v>
      </c>
      <c r="AX542" s="29">
        <f>ROUND(F542*AP542,2)</f>
        <v>0</v>
      </c>
      <c r="AY542" s="31" t="s">
        <v>855</v>
      </c>
      <c r="AZ542" s="31" t="s">
        <v>825</v>
      </c>
      <c r="BA542" s="11" t="s">
        <v>66</v>
      </c>
      <c r="BC542" s="29">
        <f>AW542+AX542</f>
        <v>0</v>
      </c>
      <c r="BD542" s="29">
        <f>G542/(100-BE542)*100</f>
        <v>0</v>
      </c>
      <c r="BE542" s="29">
        <v>0</v>
      </c>
      <c r="BF542" s="29">
        <f>542</f>
        <v>542</v>
      </c>
      <c r="BH542" s="29">
        <f>F542*AO542</f>
        <v>0</v>
      </c>
      <c r="BI542" s="29">
        <f>F542*AP542</f>
        <v>0</v>
      </c>
      <c r="BJ542" s="29">
        <f>F542*G542</f>
        <v>0</v>
      </c>
      <c r="BK542" s="31" t="s">
        <v>67</v>
      </c>
      <c r="BL542" s="29">
        <v>764</v>
      </c>
      <c r="BW542" s="29">
        <v>21</v>
      </c>
      <c r="BX542" s="5" t="s">
        <v>887</v>
      </c>
    </row>
    <row r="543" spans="1:76" ht="14.4" x14ac:dyDescent="0.3">
      <c r="A543" s="32"/>
      <c r="C543" s="33" t="s">
        <v>888</v>
      </c>
      <c r="D543" s="33" t="s">
        <v>879</v>
      </c>
      <c r="F543" s="34">
        <v>13.452999999999999</v>
      </c>
      <c r="K543" s="35"/>
    </row>
    <row r="544" spans="1:76" ht="14.4" x14ac:dyDescent="0.3">
      <c r="A544" s="2" t="s">
        <v>889</v>
      </c>
      <c r="B544" s="3" t="s">
        <v>890</v>
      </c>
      <c r="C544" s="83" t="s">
        <v>891</v>
      </c>
      <c r="D544" s="84"/>
      <c r="E544" s="3" t="s">
        <v>175</v>
      </c>
      <c r="F544" s="29">
        <v>60.25</v>
      </c>
      <c r="G544" s="29">
        <v>0</v>
      </c>
      <c r="H544" s="29">
        <f>ROUND(F544*AO544,2)</f>
        <v>0</v>
      </c>
      <c r="I544" s="29">
        <f>ROUND(F544*AP544,2)</f>
        <v>0</v>
      </c>
      <c r="J544" s="29">
        <f>ROUND(F544*G544,2)</f>
        <v>0</v>
      </c>
      <c r="K544" s="30" t="s">
        <v>63</v>
      </c>
      <c r="Z544" s="29">
        <f>ROUND(IF(AQ544="5",BJ544,0),2)</f>
        <v>0</v>
      </c>
      <c r="AB544" s="29">
        <f>ROUND(IF(AQ544="1",BH544,0),2)</f>
        <v>0</v>
      </c>
      <c r="AC544" s="29">
        <f>ROUND(IF(AQ544="1",BI544,0),2)</f>
        <v>0</v>
      </c>
      <c r="AD544" s="29">
        <f>ROUND(IF(AQ544="7",BH544,0),2)</f>
        <v>0</v>
      </c>
      <c r="AE544" s="29">
        <f>ROUND(IF(AQ544="7",BI544,0),2)</f>
        <v>0</v>
      </c>
      <c r="AF544" s="29">
        <f>ROUND(IF(AQ544="2",BH544,0),2)</f>
        <v>0</v>
      </c>
      <c r="AG544" s="29">
        <f>ROUND(IF(AQ544="2",BI544,0),2)</f>
        <v>0</v>
      </c>
      <c r="AH544" s="29">
        <f>ROUND(IF(AQ544="0",BJ544,0),2)</f>
        <v>0</v>
      </c>
      <c r="AI544" s="11" t="s">
        <v>58</v>
      </c>
      <c r="AJ544" s="29">
        <f>IF(AN544=0,J544,0)</f>
        <v>0</v>
      </c>
      <c r="AK544" s="29">
        <f>IF(AN544=12,J544,0)</f>
        <v>0</v>
      </c>
      <c r="AL544" s="29">
        <f>IF(AN544=21,J544,0)</f>
        <v>0</v>
      </c>
      <c r="AN544" s="29">
        <v>21</v>
      </c>
      <c r="AO544" s="29">
        <f>G544*0.718298542</f>
        <v>0</v>
      </c>
      <c r="AP544" s="29">
        <f>G544*(1-0.718298542)</f>
        <v>0</v>
      </c>
      <c r="AQ544" s="31" t="s">
        <v>111</v>
      </c>
      <c r="AV544" s="29">
        <f>ROUND(AW544+AX544,2)</f>
        <v>0</v>
      </c>
      <c r="AW544" s="29">
        <f>ROUND(F544*AO544,2)</f>
        <v>0</v>
      </c>
      <c r="AX544" s="29">
        <f>ROUND(F544*AP544,2)</f>
        <v>0</v>
      </c>
      <c r="AY544" s="31" t="s">
        <v>855</v>
      </c>
      <c r="AZ544" s="31" t="s">
        <v>825</v>
      </c>
      <c r="BA544" s="11" t="s">
        <v>66</v>
      </c>
      <c r="BC544" s="29">
        <f>AW544+AX544</f>
        <v>0</v>
      </c>
      <c r="BD544" s="29">
        <f>G544/(100-BE544)*100</f>
        <v>0</v>
      </c>
      <c r="BE544" s="29">
        <v>0</v>
      </c>
      <c r="BF544" s="29">
        <f>544</f>
        <v>544</v>
      </c>
      <c r="BH544" s="29">
        <f>F544*AO544</f>
        <v>0</v>
      </c>
      <c r="BI544" s="29">
        <f>F544*AP544</f>
        <v>0</v>
      </c>
      <c r="BJ544" s="29">
        <f>F544*G544</f>
        <v>0</v>
      </c>
      <c r="BK544" s="31" t="s">
        <v>67</v>
      </c>
      <c r="BL544" s="29">
        <v>764</v>
      </c>
      <c r="BW544" s="29">
        <v>21</v>
      </c>
      <c r="BX544" s="5" t="s">
        <v>891</v>
      </c>
    </row>
    <row r="545" spans="1:76" ht="13.5" customHeight="1" x14ac:dyDescent="0.3">
      <c r="A545" s="32"/>
      <c r="B545" s="36" t="s">
        <v>89</v>
      </c>
      <c r="C545" s="158" t="s">
        <v>892</v>
      </c>
      <c r="D545" s="159"/>
      <c r="E545" s="159"/>
      <c r="F545" s="159"/>
      <c r="G545" s="159"/>
      <c r="H545" s="159"/>
      <c r="I545" s="159"/>
      <c r="J545" s="159"/>
      <c r="K545" s="160"/>
    </row>
    <row r="546" spans="1:76" ht="14.4" x14ac:dyDescent="0.3">
      <c r="A546" s="32"/>
      <c r="C546" s="33" t="s">
        <v>893</v>
      </c>
      <c r="D546" s="33" t="s">
        <v>894</v>
      </c>
      <c r="F546" s="34">
        <v>14.4</v>
      </c>
      <c r="K546" s="35"/>
    </row>
    <row r="547" spans="1:76" ht="14.4" x14ac:dyDescent="0.3">
      <c r="A547" s="32"/>
      <c r="C547" s="33" t="s">
        <v>895</v>
      </c>
      <c r="D547" s="33" t="s">
        <v>896</v>
      </c>
      <c r="F547" s="34">
        <v>39.950000000000003</v>
      </c>
      <c r="K547" s="35"/>
    </row>
    <row r="548" spans="1:76" ht="14.4" x14ac:dyDescent="0.3">
      <c r="A548" s="32"/>
      <c r="C548" s="33" t="s">
        <v>897</v>
      </c>
      <c r="D548" s="33" t="s">
        <v>898</v>
      </c>
      <c r="F548" s="34">
        <v>2.6</v>
      </c>
      <c r="K548" s="35"/>
    </row>
    <row r="549" spans="1:76" ht="14.4" x14ac:dyDescent="0.3">
      <c r="A549" s="32"/>
      <c r="C549" s="33" t="s">
        <v>899</v>
      </c>
      <c r="D549" s="33" t="s">
        <v>900</v>
      </c>
      <c r="F549" s="34">
        <v>1.5</v>
      </c>
      <c r="K549" s="35"/>
    </row>
    <row r="550" spans="1:76" ht="14.4" x14ac:dyDescent="0.3">
      <c r="A550" s="32"/>
      <c r="C550" s="33" t="s">
        <v>901</v>
      </c>
      <c r="D550" s="33" t="s">
        <v>902</v>
      </c>
      <c r="F550" s="34">
        <v>1.8</v>
      </c>
      <c r="K550" s="35"/>
    </row>
    <row r="551" spans="1:76" ht="26.4" x14ac:dyDescent="0.3">
      <c r="A551" s="32"/>
      <c r="B551" s="36" t="s">
        <v>80</v>
      </c>
      <c r="C551" s="158" t="s">
        <v>903</v>
      </c>
      <c r="D551" s="159"/>
      <c r="E551" s="159"/>
      <c r="F551" s="159"/>
      <c r="G551" s="159"/>
      <c r="H551" s="159"/>
      <c r="I551" s="159"/>
      <c r="J551" s="159"/>
      <c r="K551" s="160"/>
      <c r="BX551" s="37" t="s">
        <v>903</v>
      </c>
    </row>
    <row r="552" spans="1:76" ht="14.4" x14ac:dyDescent="0.3">
      <c r="A552" s="2" t="s">
        <v>904</v>
      </c>
      <c r="B552" s="3" t="s">
        <v>905</v>
      </c>
      <c r="C552" s="83" t="s">
        <v>906</v>
      </c>
      <c r="D552" s="84"/>
      <c r="E552" s="3" t="s">
        <v>175</v>
      </c>
      <c r="F552" s="29">
        <v>15.91</v>
      </c>
      <c r="G552" s="29">
        <v>0</v>
      </c>
      <c r="H552" s="29">
        <f>ROUND(F552*AO552,2)</f>
        <v>0</v>
      </c>
      <c r="I552" s="29">
        <f>ROUND(F552*AP552,2)</f>
        <v>0</v>
      </c>
      <c r="J552" s="29">
        <f>ROUND(F552*G552,2)</f>
        <v>0</v>
      </c>
      <c r="K552" s="30" t="s">
        <v>63</v>
      </c>
      <c r="Z552" s="29">
        <f>ROUND(IF(AQ552="5",BJ552,0),2)</f>
        <v>0</v>
      </c>
      <c r="AB552" s="29">
        <f>ROUND(IF(AQ552="1",BH552,0),2)</f>
        <v>0</v>
      </c>
      <c r="AC552" s="29">
        <f>ROUND(IF(AQ552="1",BI552,0),2)</f>
        <v>0</v>
      </c>
      <c r="AD552" s="29">
        <f>ROUND(IF(AQ552="7",BH552,0),2)</f>
        <v>0</v>
      </c>
      <c r="AE552" s="29">
        <f>ROUND(IF(AQ552="7",BI552,0),2)</f>
        <v>0</v>
      </c>
      <c r="AF552" s="29">
        <f>ROUND(IF(AQ552="2",BH552,0),2)</f>
        <v>0</v>
      </c>
      <c r="AG552" s="29">
        <f>ROUND(IF(AQ552="2",BI552,0),2)</f>
        <v>0</v>
      </c>
      <c r="AH552" s="29">
        <f>ROUND(IF(AQ552="0",BJ552,0),2)</f>
        <v>0</v>
      </c>
      <c r="AI552" s="11" t="s">
        <v>58</v>
      </c>
      <c r="AJ552" s="29">
        <f>IF(AN552=0,J552,0)</f>
        <v>0</v>
      </c>
      <c r="AK552" s="29">
        <f>IF(AN552=12,J552,0)</f>
        <v>0</v>
      </c>
      <c r="AL552" s="29">
        <f>IF(AN552=21,J552,0)</f>
        <v>0</v>
      </c>
      <c r="AN552" s="29">
        <v>21</v>
      </c>
      <c r="AO552" s="29">
        <f>G552*0.240045869</f>
        <v>0</v>
      </c>
      <c r="AP552" s="29">
        <f>G552*(1-0.240045869)</f>
        <v>0</v>
      </c>
      <c r="AQ552" s="31" t="s">
        <v>111</v>
      </c>
      <c r="AV552" s="29">
        <f>ROUND(AW552+AX552,2)</f>
        <v>0</v>
      </c>
      <c r="AW552" s="29">
        <f>ROUND(F552*AO552,2)</f>
        <v>0</v>
      </c>
      <c r="AX552" s="29">
        <f>ROUND(F552*AP552,2)</f>
        <v>0</v>
      </c>
      <c r="AY552" s="31" t="s">
        <v>855</v>
      </c>
      <c r="AZ552" s="31" t="s">
        <v>825</v>
      </c>
      <c r="BA552" s="11" t="s">
        <v>66</v>
      </c>
      <c r="BC552" s="29">
        <f>AW552+AX552</f>
        <v>0</v>
      </c>
      <c r="BD552" s="29">
        <f>G552/(100-BE552)*100</f>
        <v>0</v>
      </c>
      <c r="BE552" s="29">
        <v>0</v>
      </c>
      <c r="BF552" s="29">
        <f>552</f>
        <v>552</v>
      </c>
      <c r="BH552" s="29">
        <f>F552*AO552</f>
        <v>0</v>
      </c>
      <c r="BI552" s="29">
        <f>F552*AP552</f>
        <v>0</v>
      </c>
      <c r="BJ552" s="29">
        <f>F552*G552</f>
        <v>0</v>
      </c>
      <c r="BK552" s="31" t="s">
        <v>67</v>
      </c>
      <c r="BL552" s="29">
        <v>764</v>
      </c>
      <c r="BW552" s="29">
        <v>21</v>
      </c>
      <c r="BX552" s="5" t="s">
        <v>906</v>
      </c>
    </row>
    <row r="553" spans="1:76" ht="14.4" x14ac:dyDescent="0.3">
      <c r="A553" s="32"/>
      <c r="C553" s="33" t="s">
        <v>604</v>
      </c>
      <c r="D553" s="33" t="s">
        <v>907</v>
      </c>
      <c r="F553" s="34">
        <v>6.26</v>
      </c>
      <c r="K553" s="35"/>
    </row>
    <row r="554" spans="1:76" ht="14.4" x14ac:dyDescent="0.3">
      <c r="A554" s="32"/>
      <c r="C554" s="33" t="s">
        <v>908</v>
      </c>
      <c r="D554" s="33" t="s">
        <v>909</v>
      </c>
      <c r="F554" s="34">
        <v>2.2999999999999998</v>
      </c>
      <c r="K554" s="35"/>
    </row>
    <row r="555" spans="1:76" ht="14.4" x14ac:dyDescent="0.3">
      <c r="A555" s="32"/>
      <c r="C555" s="33" t="s">
        <v>910</v>
      </c>
      <c r="D555" s="33" t="s">
        <v>911</v>
      </c>
      <c r="F555" s="34">
        <v>2.6</v>
      </c>
      <c r="K555" s="35"/>
    </row>
    <row r="556" spans="1:76" ht="14.4" x14ac:dyDescent="0.3">
      <c r="A556" s="32"/>
      <c r="C556" s="33" t="s">
        <v>912</v>
      </c>
      <c r="D556" s="33" t="s">
        <v>913</v>
      </c>
      <c r="F556" s="34">
        <v>4.75</v>
      </c>
      <c r="K556" s="35"/>
    </row>
    <row r="557" spans="1:76" ht="14.4" x14ac:dyDescent="0.3">
      <c r="A557" s="2" t="s">
        <v>914</v>
      </c>
      <c r="B557" s="3" t="s">
        <v>915</v>
      </c>
      <c r="C557" s="83" t="s">
        <v>916</v>
      </c>
      <c r="D557" s="84"/>
      <c r="E557" s="3" t="s">
        <v>175</v>
      </c>
      <c r="F557" s="29">
        <v>13.38</v>
      </c>
      <c r="G557" s="29">
        <v>0</v>
      </c>
      <c r="H557" s="29">
        <f>ROUND(F557*AO557,2)</f>
        <v>0</v>
      </c>
      <c r="I557" s="29">
        <f>ROUND(F557*AP557,2)</f>
        <v>0</v>
      </c>
      <c r="J557" s="29">
        <f>ROUND(F557*G557,2)</f>
        <v>0</v>
      </c>
      <c r="K557" s="30" t="s">
        <v>63</v>
      </c>
      <c r="Z557" s="29">
        <f>ROUND(IF(AQ557="5",BJ557,0),2)</f>
        <v>0</v>
      </c>
      <c r="AB557" s="29">
        <f>ROUND(IF(AQ557="1",BH557,0),2)</f>
        <v>0</v>
      </c>
      <c r="AC557" s="29">
        <f>ROUND(IF(AQ557="1",BI557,0),2)</f>
        <v>0</v>
      </c>
      <c r="AD557" s="29">
        <f>ROUND(IF(AQ557="7",BH557,0),2)</f>
        <v>0</v>
      </c>
      <c r="AE557" s="29">
        <f>ROUND(IF(AQ557="7",BI557,0),2)</f>
        <v>0</v>
      </c>
      <c r="AF557" s="29">
        <f>ROUND(IF(AQ557="2",BH557,0),2)</f>
        <v>0</v>
      </c>
      <c r="AG557" s="29">
        <f>ROUND(IF(AQ557="2",BI557,0),2)</f>
        <v>0</v>
      </c>
      <c r="AH557" s="29">
        <f>ROUND(IF(AQ557="0",BJ557,0),2)</f>
        <v>0</v>
      </c>
      <c r="AI557" s="11" t="s">
        <v>58</v>
      </c>
      <c r="AJ557" s="29">
        <f>IF(AN557=0,J557,0)</f>
        <v>0</v>
      </c>
      <c r="AK557" s="29">
        <f>IF(AN557=12,J557,0)</f>
        <v>0</v>
      </c>
      <c r="AL557" s="29">
        <f>IF(AN557=21,J557,0)</f>
        <v>0</v>
      </c>
      <c r="AN557" s="29">
        <v>21</v>
      </c>
      <c r="AO557" s="29">
        <f>G557*0.776773286</f>
        <v>0</v>
      </c>
      <c r="AP557" s="29">
        <f>G557*(1-0.776773286)</f>
        <v>0</v>
      </c>
      <c r="AQ557" s="31" t="s">
        <v>111</v>
      </c>
      <c r="AV557" s="29">
        <f>ROUND(AW557+AX557,2)</f>
        <v>0</v>
      </c>
      <c r="AW557" s="29">
        <f>ROUND(F557*AO557,2)</f>
        <v>0</v>
      </c>
      <c r="AX557" s="29">
        <f>ROUND(F557*AP557,2)</f>
        <v>0</v>
      </c>
      <c r="AY557" s="31" t="s">
        <v>855</v>
      </c>
      <c r="AZ557" s="31" t="s">
        <v>825</v>
      </c>
      <c r="BA557" s="11" t="s">
        <v>66</v>
      </c>
      <c r="BC557" s="29">
        <f>AW557+AX557</f>
        <v>0</v>
      </c>
      <c r="BD557" s="29">
        <f>G557/(100-BE557)*100</f>
        <v>0</v>
      </c>
      <c r="BE557" s="29">
        <v>0</v>
      </c>
      <c r="BF557" s="29">
        <f>557</f>
        <v>557</v>
      </c>
      <c r="BH557" s="29">
        <f>F557*AO557</f>
        <v>0</v>
      </c>
      <c r="BI557" s="29">
        <f>F557*AP557</f>
        <v>0</v>
      </c>
      <c r="BJ557" s="29">
        <f>F557*G557</f>
        <v>0</v>
      </c>
      <c r="BK557" s="31" t="s">
        <v>67</v>
      </c>
      <c r="BL557" s="29">
        <v>764</v>
      </c>
      <c r="BW557" s="29">
        <v>21</v>
      </c>
      <c r="BX557" s="5" t="s">
        <v>916</v>
      </c>
    </row>
    <row r="558" spans="1:76" ht="14.4" x14ac:dyDescent="0.3">
      <c r="A558" s="32"/>
      <c r="C558" s="33" t="s">
        <v>917</v>
      </c>
      <c r="D558" s="33" t="s">
        <v>918</v>
      </c>
      <c r="F558" s="34">
        <v>3.75</v>
      </c>
      <c r="K558" s="35"/>
    </row>
    <row r="559" spans="1:76" ht="14.4" x14ac:dyDescent="0.3">
      <c r="A559" s="32"/>
      <c r="C559" s="33" t="s">
        <v>919</v>
      </c>
      <c r="D559" s="33" t="s">
        <v>920</v>
      </c>
      <c r="F559" s="34">
        <v>3.33</v>
      </c>
      <c r="K559" s="35"/>
    </row>
    <row r="560" spans="1:76" ht="14.4" x14ac:dyDescent="0.3">
      <c r="A560" s="32"/>
      <c r="C560" s="33" t="s">
        <v>908</v>
      </c>
      <c r="D560" s="33" t="s">
        <v>921</v>
      </c>
      <c r="F560" s="34">
        <v>2.2999999999999998</v>
      </c>
      <c r="K560" s="35"/>
    </row>
    <row r="561" spans="1:76" ht="14.4" x14ac:dyDescent="0.3">
      <c r="A561" s="32"/>
      <c r="C561" s="33" t="s">
        <v>922</v>
      </c>
      <c r="D561" s="33" t="s">
        <v>923</v>
      </c>
      <c r="F561" s="34">
        <v>4</v>
      </c>
      <c r="K561" s="35"/>
    </row>
    <row r="562" spans="1:76" ht="14.4" x14ac:dyDescent="0.3">
      <c r="A562" s="32"/>
      <c r="B562" s="36" t="s">
        <v>80</v>
      </c>
      <c r="C562" s="158" t="s">
        <v>924</v>
      </c>
      <c r="D562" s="159"/>
      <c r="E562" s="159"/>
      <c r="F562" s="159"/>
      <c r="G562" s="159"/>
      <c r="H562" s="159"/>
      <c r="I562" s="159"/>
      <c r="J562" s="159"/>
      <c r="K562" s="160"/>
      <c r="BX562" s="37" t="s">
        <v>924</v>
      </c>
    </row>
    <row r="563" spans="1:76" ht="14.4" x14ac:dyDescent="0.3">
      <c r="A563" s="2" t="s">
        <v>925</v>
      </c>
      <c r="B563" s="3" t="s">
        <v>926</v>
      </c>
      <c r="C563" s="83" t="s">
        <v>927</v>
      </c>
      <c r="D563" s="84"/>
      <c r="E563" s="3" t="s">
        <v>62</v>
      </c>
      <c r="F563" s="29">
        <v>4.32</v>
      </c>
      <c r="G563" s="29">
        <v>0</v>
      </c>
      <c r="H563" s="29">
        <f>ROUND(F563*AO563,2)</f>
        <v>0</v>
      </c>
      <c r="I563" s="29">
        <f>ROUND(F563*AP563,2)</f>
        <v>0</v>
      </c>
      <c r="J563" s="29">
        <f>ROUND(F563*G563,2)</f>
        <v>0</v>
      </c>
      <c r="K563" s="30" t="s">
        <v>63</v>
      </c>
      <c r="Z563" s="29">
        <f>ROUND(IF(AQ563="5",BJ563,0),2)</f>
        <v>0</v>
      </c>
      <c r="AB563" s="29">
        <f>ROUND(IF(AQ563="1",BH563,0),2)</f>
        <v>0</v>
      </c>
      <c r="AC563" s="29">
        <f>ROUND(IF(AQ563="1",BI563,0),2)</f>
        <v>0</v>
      </c>
      <c r="AD563" s="29">
        <f>ROUND(IF(AQ563="7",BH563,0),2)</f>
        <v>0</v>
      </c>
      <c r="AE563" s="29">
        <f>ROUND(IF(AQ563="7",BI563,0),2)</f>
        <v>0</v>
      </c>
      <c r="AF563" s="29">
        <f>ROUND(IF(AQ563="2",BH563,0),2)</f>
        <v>0</v>
      </c>
      <c r="AG563" s="29">
        <f>ROUND(IF(AQ563="2",BI563,0),2)</f>
        <v>0</v>
      </c>
      <c r="AH563" s="29">
        <f>ROUND(IF(AQ563="0",BJ563,0),2)</f>
        <v>0</v>
      </c>
      <c r="AI563" s="11" t="s">
        <v>58</v>
      </c>
      <c r="AJ563" s="29">
        <f>IF(AN563=0,J563,0)</f>
        <v>0</v>
      </c>
      <c r="AK563" s="29">
        <f>IF(AN563=12,J563,0)</f>
        <v>0</v>
      </c>
      <c r="AL563" s="29">
        <f>IF(AN563=21,J563,0)</f>
        <v>0</v>
      </c>
      <c r="AN563" s="29">
        <v>21</v>
      </c>
      <c r="AO563" s="29">
        <f>G563*0</f>
        <v>0</v>
      </c>
      <c r="AP563" s="29">
        <f>G563*(1-0)</f>
        <v>0</v>
      </c>
      <c r="AQ563" s="31" t="s">
        <v>111</v>
      </c>
      <c r="AV563" s="29">
        <f>ROUND(AW563+AX563,2)</f>
        <v>0</v>
      </c>
      <c r="AW563" s="29">
        <f>ROUND(F563*AO563,2)</f>
        <v>0</v>
      </c>
      <c r="AX563" s="29">
        <f>ROUND(F563*AP563,2)</f>
        <v>0</v>
      </c>
      <c r="AY563" s="31" t="s">
        <v>855</v>
      </c>
      <c r="AZ563" s="31" t="s">
        <v>825</v>
      </c>
      <c r="BA563" s="11" t="s">
        <v>66</v>
      </c>
      <c r="BC563" s="29">
        <f>AW563+AX563</f>
        <v>0</v>
      </c>
      <c r="BD563" s="29">
        <f>G563/(100-BE563)*100</f>
        <v>0</v>
      </c>
      <c r="BE563" s="29">
        <v>0</v>
      </c>
      <c r="BF563" s="29">
        <f>563</f>
        <v>563</v>
      </c>
      <c r="BH563" s="29">
        <f>F563*AO563</f>
        <v>0</v>
      </c>
      <c r="BI563" s="29">
        <f>F563*AP563</f>
        <v>0</v>
      </c>
      <c r="BJ563" s="29">
        <f>F563*G563</f>
        <v>0</v>
      </c>
      <c r="BK563" s="31" t="s">
        <v>67</v>
      </c>
      <c r="BL563" s="29">
        <v>764</v>
      </c>
      <c r="BW563" s="29">
        <v>21</v>
      </c>
      <c r="BX563" s="5" t="s">
        <v>927</v>
      </c>
    </row>
    <row r="564" spans="1:76" ht="14.4" x14ac:dyDescent="0.3">
      <c r="A564" s="32"/>
      <c r="C564" s="33" t="s">
        <v>928</v>
      </c>
      <c r="D564" s="33" t="s">
        <v>929</v>
      </c>
      <c r="F564" s="34">
        <v>4.32</v>
      </c>
      <c r="K564" s="35"/>
    </row>
    <row r="565" spans="1:76" ht="14.4" x14ac:dyDescent="0.3">
      <c r="A565" s="2" t="s">
        <v>930</v>
      </c>
      <c r="B565" s="3" t="s">
        <v>931</v>
      </c>
      <c r="C565" s="83" t="s">
        <v>932</v>
      </c>
      <c r="D565" s="84"/>
      <c r="E565" s="3" t="s">
        <v>481</v>
      </c>
      <c r="F565" s="29">
        <v>14</v>
      </c>
      <c r="G565" s="29">
        <v>0</v>
      </c>
      <c r="H565" s="29">
        <f>ROUND(F565*AO565,2)</f>
        <v>0</v>
      </c>
      <c r="I565" s="29">
        <f>ROUND(F565*AP565,2)</f>
        <v>0</v>
      </c>
      <c r="J565" s="29">
        <f>ROUND(F565*G565,2)</f>
        <v>0</v>
      </c>
      <c r="K565" s="30" t="s">
        <v>63</v>
      </c>
      <c r="Z565" s="29">
        <f>ROUND(IF(AQ565="5",BJ565,0),2)</f>
        <v>0</v>
      </c>
      <c r="AB565" s="29">
        <f>ROUND(IF(AQ565="1",BH565,0),2)</f>
        <v>0</v>
      </c>
      <c r="AC565" s="29">
        <f>ROUND(IF(AQ565="1",BI565,0),2)</f>
        <v>0</v>
      </c>
      <c r="AD565" s="29">
        <f>ROUND(IF(AQ565="7",BH565,0),2)</f>
        <v>0</v>
      </c>
      <c r="AE565" s="29">
        <f>ROUND(IF(AQ565="7",BI565,0),2)</f>
        <v>0</v>
      </c>
      <c r="AF565" s="29">
        <f>ROUND(IF(AQ565="2",BH565,0),2)</f>
        <v>0</v>
      </c>
      <c r="AG565" s="29">
        <f>ROUND(IF(AQ565="2",BI565,0),2)</f>
        <v>0</v>
      </c>
      <c r="AH565" s="29">
        <f>ROUND(IF(AQ565="0",BJ565,0),2)</f>
        <v>0</v>
      </c>
      <c r="AI565" s="11" t="s">
        <v>58</v>
      </c>
      <c r="AJ565" s="29">
        <f>IF(AN565=0,J565,0)</f>
        <v>0</v>
      </c>
      <c r="AK565" s="29">
        <f>IF(AN565=12,J565,0)</f>
        <v>0</v>
      </c>
      <c r="AL565" s="29">
        <f>IF(AN565=21,J565,0)</f>
        <v>0</v>
      </c>
      <c r="AN565" s="29">
        <v>21</v>
      </c>
      <c r="AO565" s="29">
        <f>G565*0</f>
        <v>0</v>
      </c>
      <c r="AP565" s="29">
        <f>G565*(1-0)</f>
        <v>0</v>
      </c>
      <c r="AQ565" s="31" t="s">
        <v>111</v>
      </c>
      <c r="AV565" s="29">
        <f>ROUND(AW565+AX565,2)</f>
        <v>0</v>
      </c>
      <c r="AW565" s="29">
        <f>ROUND(F565*AO565,2)</f>
        <v>0</v>
      </c>
      <c r="AX565" s="29">
        <f>ROUND(F565*AP565,2)</f>
        <v>0</v>
      </c>
      <c r="AY565" s="31" t="s">
        <v>855</v>
      </c>
      <c r="AZ565" s="31" t="s">
        <v>825</v>
      </c>
      <c r="BA565" s="11" t="s">
        <v>66</v>
      </c>
      <c r="BC565" s="29">
        <f>AW565+AX565</f>
        <v>0</v>
      </c>
      <c r="BD565" s="29">
        <f>G565/(100-BE565)*100</f>
        <v>0</v>
      </c>
      <c r="BE565" s="29">
        <v>0</v>
      </c>
      <c r="BF565" s="29">
        <f>565</f>
        <v>565</v>
      </c>
      <c r="BH565" s="29">
        <f>F565*AO565</f>
        <v>0</v>
      </c>
      <c r="BI565" s="29">
        <f>F565*AP565</f>
        <v>0</v>
      </c>
      <c r="BJ565" s="29">
        <f>F565*G565</f>
        <v>0</v>
      </c>
      <c r="BK565" s="31" t="s">
        <v>67</v>
      </c>
      <c r="BL565" s="29">
        <v>764</v>
      </c>
      <c r="BW565" s="29">
        <v>21</v>
      </c>
      <c r="BX565" s="5" t="s">
        <v>932</v>
      </c>
    </row>
    <row r="566" spans="1:76" ht="14.4" x14ac:dyDescent="0.3">
      <c r="A566" s="32"/>
      <c r="C566" s="33" t="s">
        <v>169</v>
      </c>
      <c r="D566" s="33" t="s">
        <v>933</v>
      </c>
      <c r="F566" s="34">
        <v>14</v>
      </c>
      <c r="K566" s="35"/>
    </row>
    <row r="567" spans="1:76" ht="26.4" x14ac:dyDescent="0.3">
      <c r="A567" s="32"/>
      <c r="B567" s="36" t="s">
        <v>80</v>
      </c>
      <c r="C567" s="158" t="s">
        <v>934</v>
      </c>
      <c r="D567" s="159"/>
      <c r="E567" s="159"/>
      <c r="F567" s="159"/>
      <c r="G567" s="159"/>
      <c r="H567" s="159"/>
      <c r="I567" s="159"/>
      <c r="J567" s="159"/>
      <c r="K567" s="160"/>
      <c r="BX567" s="37" t="s">
        <v>934</v>
      </c>
    </row>
    <row r="568" spans="1:76" ht="14.4" x14ac:dyDescent="0.3">
      <c r="A568" s="2" t="s">
        <v>935</v>
      </c>
      <c r="B568" s="3" t="s">
        <v>936</v>
      </c>
      <c r="C568" s="83" t="s">
        <v>937</v>
      </c>
      <c r="D568" s="84"/>
      <c r="E568" s="3" t="s">
        <v>430</v>
      </c>
      <c r="F568" s="29">
        <v>930.67</v>
      </c>
      <c r="G568" s="29">
        <v>0</v>
      </c>
      <c r="H568" s="29">
        <f>ROUND(F568*AO568,2)</f>
        <v>0</v>
      </c>
      <c r="I568" s="29">
        <f>ROUND(F568*AP568,2)</f>
        <v>0</v>
      </c>
      <c r="J568" s="29">
        <f>ROUND(F568*G568,2)</f>
        <v>0</v>
      </c>
      <c r="K568" s="30" t="s">
        <v>63</v>
      </c>
      <c r="Z568" s="29">
        <f>ROUND(IF(AQ568="5",BJ568,0),2)</f>
        <v>0</v>
      </c>
      <c r="AB568" s="29">
        <f>ROUND(IF(AQ568="1",BH568,0),2)</f>
        <v>0</v>
      </c>
      <c r="AC568" s="29">
        <f>ROUND(IF(AQ568="1",BI568,0),2)</f>
        <v>0</v>
      </c>
      <c r="AD568" s="29">
        <f>ROUND(IF(AQ568="7",BH568,0),2)</f>
        <v>0</v>
      </c>
      <c r="AE568" s="29">
        <f>ROUND(IF(AQ568="7",BI568,0),2)</f>
        <v>0</v>
      </c>
      <c r="AF568" s="29">
        <f>ROUND(IF(AQ568="2",BH568,0),2)</f>
        <v>0</v>
      </c>
      <c r="AG568" s="29">
        <f>ROUND(IF(AQ568="2",BI568,0),2)</f>
        <v>0</v>
      </c>
      <c r="AH568" s="29">
        <f>ROUND(IF(AQ568="0",BJ568,0),2)</f>
        <v>0</v>
      </c>
      <c r="AI568" s="11" t="s">
        <v>58</v>
      </c>
      <c r="AJ568" s="29">
        <f>IF(AN568=0,J568,0)</f>
        <v>0</v>
      </c>
      <c r="AK568" s="29">
        <f>IF(AN568=12,J568,0)</f>
        <v>0</v>
      </c>
      <c r="AL568" s="29">
        <f>IF(AN568=21,J568,0)</f>
        <v>0</v>
      </c>
      <c r="AN568" s="29">
        <v>21</v>
      </c>
      <c r="AO568" s="29">
        <f>G568*0</f>
        <v>0</v>
      </c>
      <c r="AP568" s="29">
        <f>G568*(1-0)</f>
        <v>0</v>
      </c>
      <c r="AQ568" s="31" t="s">
        <v>94</v>
      </c>
      <c r="AV568" s="29">
        <f>ROUND(AW568+AX568,2)</f>
        <v>0</v>
      </c>
      <c r="AW568" s="29">
        <f>ROUND(F568*AO568,2)</f>
        <v>0</v>
      </c>
      <c r="AX568" s="29">
        <f>ROUND(F568*AP568,2)</f>
        <v>0</v>
      </c>
      <c r="AY568" s="31" t="s">
        <v>855</v>
      </c>
      <c r="AZ568" s="31" t="s">
        <v>825</v>
      </c>
      <c r="BA568" s="11" t="s">
        <v>66</v>
      </c>
      <c r="BC568" s="29">
        <f>AW568+AX568</f>
        <v>0</v>
      </c>
      <c r="BD568" s="29">
        <f>G568/(100-BE568)*100</f>
        <v>0</v>
      </c>
      <c r="BE568" s="29">
        <v>0</v>
      </c>
      <c r="BF568" s="29">
        <f>568</f>
        <v>568</v>
      </c>
      <c r="BH568" s="29">
        <f>F568*AO568</f>
        <v>0</v>
      </c>
      <c r="BI568" s="29">
        <f>F568*AP568</f>
        <v>0</v>
      </c>
      <c r="BJ568" s="29">
        <f>F568*G568</f>
        <v>0</v>
      </c>
      <c r="BK568" s="31" t="s">
        <v>67</v>
      </c>
      <c r="BL568" s="29">
        <v>764</v>
      </c>
      <c r="BW568" s="29">
        <v>21</v>
      </c>
      <c r="BX568" s="5" t="s">
        <v>937</v>
      </c>
    </row>
    <row r="569" spans="1:76" ht="14.4" x14ac:dyDescent="0.3">
      <c r="A569" s="32"/>
      <c r="C569" s="33" t="s">
        <v>938</v>
      </c>
      <c r="D569" s="33" t="s">
        <v>54</v>
      </c>
      <c r="F569" s="34">
        <v>930.67</v>
      </c>
      <c r="K569" s="35"/>
    </row>
    <row r="570" spans="1:76" ht="14.4" x14ac:dyDescent="0.3">
      <c r="A570" s="25" t="s">
        <v>54</v>
      </c>
      <c r="B570" s="26" t="s">
        <v>939</v>
      </c>
      <c r="C570" s="164" t="s">
        <v>940</v>
      </c>
      <c r="D570" s="165"/>
      <c r="E570" s="27" t="s">
        <v>35</v>
      </c>
      <c r="F570" s="27" t="s">
        <v>35</v>
      </c>
      <c r="G570" s="27" t="s">
        <v>35</v>
      </c>
      <c r="H570" s="1">
        <f>ROUND(SUM(H571:H595),2)</f>
        <v>0</v>
      </c>
      <c r="I570" s="1">
        <f>ROUND(SUM(I571:I595),2)</f>
        <v>0</v>
      </c>
      <c r="J570" s="1">
        <f>ROUND(SUM(J571:J595),2)</f>
        <v>0</v>
      </c>
      <c r="K570" s="28" t="s">
        <v>54</v>
      </c>
      <c r="AI570" s="11" t="s">
        <v>58</v>
      </c>
      <c r="AS570" s="1">
        <f>SUM(AJ571:AJ595)</f>
        <v>0</v>
      </c>
      <c r="AT570" s="1">
        <f>SUM(AK571:AK595)</f>
        <v>0</v>
      </c>
      <c r="AU570" s="1">
        <f>SUM(AL571:AL595)</f>
        <v>0</v>
      </c>
    </row>
    <row r="571" spans="1:76" ht="14.4" x14ac:dyDescent="0.3">
      <c r="A571" s="2" t="s">
        <v>941</v>
      </c>
      <c r="B571" s="3" t="s">
        <v>942</v>
      </c>
      <c r="C571" s="83" t="s">
        <v>943</v>
      </c>
      <c r="D571" s="84"/>
      <c r="E571" s="3" t="s">
        <v>481</v>
      </c>
      <c r="F571" s="29">
        <v>5</v>
      </c>
      <c r="G571" s="29">
        <v>0</v>
      </c>
      <c r="H571" s="29">
        <f>ROUND(F571*AO571,2)</f>
        <v>0</v>
      </c>
      <c r="I571" s="29">
        <f>ROUND(F571*AP571,2)</f>
        <v>0</v>
      </c>
      <c r="J571" s="29">
        <f>ROUND(F571*G571,2)</f>
        <v>0</v>
      </c>
      <c r="K571" s="30" t="s">
        <v>343</v>
      </c>
      <c r="Z571" s="29">
        <f>ROUND(IF(AQ571="5",BJ571,0),2)</f>
        <v>0</v>
      </c>
      <c r="AB571" s="29">
        <f>ROUND(IF(AQ571="1",BH571,0),2)</f>
        <v>0</v>
      </c>
      <c r="AC571" s="29">
        <f>ROUND(IF(AQ571="1",BI571,0),2)</f>
        <v>0</v>
      </c>
      <c r="AD571" s="29">
        <f>ROUND(IF(AQ571="7",BH571,0),2)</f>
        <v>0</v>
      </c>
      <c r="AE571" s="29">
        <f>ROUND(IF(AQ571="7",BI571,0),2)</f>
        <v>0</v>
      </c>
      <c r="AF571" s="29">
        <f>ROUND(IF(AQ571="2",BH571,0),2)</f>
        <v>0</v>
      </c>
      <c r="AG571" s="29">
        <f>ROUND(IF(AQ571="2",BI571,0),2)</f>
        <v>0</v>
      </c>
      <c r="AH571" s="29">
        <f>ROUND(IF(AQ571="0",BJ571,0),2)</f>
        <v>0</v>
      </c>
      <c r="AI571" s="11" t="s">
        <v>58</v>
      </c>
      <c r="AJ571" s="29">
        <f>IF(AN571=0,J571,0)</f>
        <v>0</v>
      </c>
      <c r="AK571" s="29">
        <f>IF(AN571=12,J571,0)</f>
        <v>0</v>
      </c>
      <c r="AL571" s="29">
        <f>IF(AN571=21,J571,0)</f>
        <v>0</v>
      </c>
      <c r="AN571" s="29">
        <v>21</v>
      </c>
      <c r="AO571" s="29">
        <f>G571*0.125833333</f>
        <v>0</v>
      </c>
      <c r="AP571" s="29">
        <f>G571*(1-0.125833333)</f>
        <v>0</v>
      </c>
      <c r="AQ571" s="31" t="s">
        <v>111</v>
      </c>
      <c r="AV571" s="29">
        <f>ROUND(AW571+AX571,2)</f>
        <v>0</v>
      </c>
      <c r="AW571" s="29">
        <f>ROUND(F571*AO571,2)</f>
        <v>0</v>
      </c>
      <c r="AX571" s="29">
        <f>ROUND(F571*AP571,2)</f>
        <v>0</v>
      </c>
      <c r="AY571" s="31" t="s">
        <v>944</v>
      </c>
      <c r="AZ571" s="31" t="s">
        <v>825</v>
      </c>
      <c r="BA571" s="11" t="s">
        <v>66</v>
      </c>
      <c r="BC571" s="29">
        <f>AW571+AX571</f>
        <v>0</v>
      </c>
      <c r="BD571" s="29">
        <f>G571/(100-BE571)*100</f>
        <v>0</v>
      </c>
      <c r="BE571" s="29">
        <v>0</v>
      </c>
      <c r="BF571" s="29">
        <f>571</f>
        <v>571</v>
      </c>
      <c r="BH571" s="29">
        <f>F571*AO571</f>
        <v>0</v>
      </c>
      <c r="BI571" s="29">
        <f>F571*AP571</f>
        <v>0</v>
      </c>
      <c r="BJ571" s="29">
        <f>F571*G571</f>
        <v>0</v>
      </c>
      <c r="BK571" s="31" t="s">
        <v>67</v>
      </c>
      <c r="BL571" s="29">
        <v>767</v>
      </c>
      <c r="BW571" s="29">
        <v>21</v>
      </c>
      <c r="BX571" s="5" t="s">
        <v>943</v>
      </c>
    </row>
    <row r="572" spans="1:76" ht="13.5" customHeight="1" x14ac:dyDescent="0.3">
      <c r="A572" s="32"/>
      <c r="B572" s="36" t="s">
        <v>89</v>
      </c>
      <c r="C572" s="158" t="s">
        <v>945</v>
      </c>
      <c r="D572" s="159"/>
      <c r="E572" s="159"/>
      <c r="F572" s="159"/>
      <c r="G572" s="159"/>
      <c r="H572" s="159"/>
      <c r="I572" s="159"/>
      <c r="J572" s="159"/>
      <c r="K572" s="160"/>
    </row>
    <row r="573" spans="1:76" ht="14.4" x14ac:dyDescent="0.3">
      <c r="A573" s="32"/>
      <c r="C573" s="33" t="s">
        <v>94</v>
      </c>
      <c r="D573" s="33" t="s">
        <v>54</v>
      </c>
      <c r="F573" s="34">
        <v>5</v>
      </c>
      <c r="K573" s="35"/>
    </row>
    <row r="574" spans="1:76" ht="14.4" x14ac:dyDescent="0.3">
      <c r="A574" s="2" t="s">
        <v>946</v>
      </c>
      <c r="B574" s="3" t="s">
        <v>947</v>
      </c>
      <c r="C574" s="83" t="s">
        <v>948</v>
      </c>
      <c r="D574" s="84"/>
      <c r="E574" s="3" t="s">
        <v>949</v>
      </c>
      <c r="F574" s="29">
        <v>121</v>
      </c>
      <c r="G574" s="29">
        <v>0</v>
      </c>
      <c r="H574" s="29">
        <f>ROUND(F574*AO574,2)</f>
        <v>0</v>
      </c>
      <c r="I574" s="29">
        <f>ROUND(F574*AP574,2)</f>
        <v>0</v>
      </c>
      <c r="J574" s="29">
        <f>ROUND(F574*G574,2)</f>
        <v>0</v>
      </c>
      <c r="K574" s="30" t="s">
        <v>63</v>
      </c>
      <c r="Z574" s="29">
        <f>ROUND(IF(AQ574="5",BJ574,0),2)</f>
        <v>0</v>
      </c>
      <c r="AB574" s="29">
        <f>ROUND(IF(AQ574="1",BH574,0),2)</f>
        <v>0</v>
      </c>
      <c r="AC574" s="29">
        <f>ROUND(IF(AQ574="1",BI574,0),2)</f>
        <v>0</v>
      </c>
      <c r="AD574" s="29">
        <f>ROUND(IF(AQ574="7",BH574,0),2)</f>
        <v>0</v>
      </c>
      <c r="AE574" s="29">
        <f>ROUND(IF(AQ574="7",BI574,0),2)</f>
        <v>0</v>
      </c>
      <c r="AF574" s="29">
        <f>ROUND(IF(AQ574="2",BH574,0),2)</f>
        <v>0</v>
      </c>
      <c r="AG574" s="29">
        <f>ROUND(IF(AQ574="2",BI574,0),2)</f>
        <v>0</v>
      </c>
      <c r="AH574" s="29">
        <f>ROUND(IF(AQ574="0",BJ574,0),2)</f>
        <v>0</v>
      </c>
      <c r="AI574" s="11" t="s">
        <v>58</v>
      </c>
      <c r="AJ574" s="29">
        <f>IF(AN574=0,J574,0)</f>
        <v>0</v>
      </c>
      <c r="AK574" s="29">
        <f>IF(AN574=12,J574,0)</f>
        <v>0</v>
      </c>
      <c r="AL574" s="29">
        <f>IF(AN574=21,J574,0)</f>
        <v>0</v>
      </c>
      <c r="AN574" s="29">
        <v>21</v>
      </c>
      <c r="AO574" s="29">
        <f>G574*0.163196635</f>
        <v>0</v>
      </c>
      <c r="AP574" s="29">
        <f>G574*(1-0.163196635)</f>
        <v>0</v>
      </c>
      <c r="AQ574" s="31" t="s">
        <v>111</v>
      </c>
      <c r="AV574" s="29">
        <f>ROUND(AW574+AX574,2)</f>
        <v>0</v>
      </c>
      <c r="AW574" s="29">
        <f>ROUND(F574*AO574,2)</f>
        <v>0</v>
      </c>
      <c r="AX574" s="29">
        <f>ROUND(F574*AP574,2)</f>
        <v>0</v>
      </c>
      <c r="AY574" s="31" t="s">
        <v>944</v>
      </c>
      <c r="AZ574" s="31" t="s">
        <v>825</v>
      </c>
      <c r="BA574" s="11" t="s">
        <v>66</v>
      </c>
      <c r="BC574" s="29">
        <f>AW574+AX574</f>
        <v>0</v>
      </c>
      <c r="BD574" s="29">
        <f>G574/(100-BE574)*100</f>
        <v>0</v>
      </c>
      <c r="BE574" s="29">
        <v>0</v>
      </c>
      <c r="BF574" s="29">
        <f>574</f>
        <v>574</v>
      </c>
      <c r="BH574" s="29">
        <f>F574*AO574</f>
        <v>0</v>
      </c>
      <c r="BI574" s="29">
        <f>F574*AP574</f>
        <v>0</v>
      </c>
      <c r="BJ574" s="29">
        <f>F574*G574</f>
        <v>0</v>
      </c>
      <c r="BK574" s="31" t="s">
        <v>67</v>
      </c>
      <c r="BL574" s="29">
        <v>767</v>
      </c>
      <c r="BW574" s="29">
        <v>21</v>
      </c>
      <c r="BX574" s="5" t="s">
        <v>948</v>
      </c>
    </row>
    <row r="575" spans="1:76" ht="13.5" customHeight="1" x14ac:dyDescent="0.3">
      <c r="A575" s="32"/>
      <c r="B575" s="36" t="s">
        <v>89</v>
      </c>
      <c r="C575" s="158" t="s">
        <v>950</v>
      </c>
      <c r="D575" s="159"/>
      <c r="E575" s="159"/>
      <c r="F575" s="159"/>
      <c r="G575" s="159"/>
      <c r="H575" s="159"/>
      <c r="I575" s="159"/>
      <c r="J575" s="159"/>
      <c r="K575" s="160"/>
    </row>
    <row r="576" spans="1:76" ht="14.4" x14ac:dyDescent="0.3">
      <c r="A576" s="32"/>
      <c r="C576" s="33" t="s">
        <v>951</v>
      </c>
      <c r="D576" s="33" t="s">
        <v>952</v>
      </c>
      <c r="F576" s="34">
        <v>105</v>
      </c>
      <c r="K576" s="35"/>
    </row>
    <row r="577" spans="1:76" ht="14.4" x14ac:dyDescent="0.3">
      <c r="A577" s="32"/>
      <c r="C577" s="33" t="s">
        <v>953</v>
      </c>
      <c r="D577" s="33" t="s">
        <v>954</v>
      </c>
      <c r="F577" s="34">
        <v>16</v>
      </c>
      <c r="K577" s="35"/>
    </row>
    <row r="578" spans="1:76" ht="26.4" x14ac:dyDescent="0.3">
      <c r="A578" s="32"/>
      <c r="B578" s="36" t="s">
        <v>80</v>
      </c>
      <c r="C578" s="158" t="s">
        <v>955</v>
      </c>
      <c r="D578" s="159"/>
      <c r="E578" s="159"/>
      <c r="F578" s="159"/>
      <c r="G578" s="159"/>
      <c r="H578" s="159"/>
      <c r="I578" s="159"/>
      <c r="J578" s="159"/>
      <c r="K578" s="160"/>
      <c r="BX578" s="37" t="s">
        <v>955</v>
      </c>
    </row>
    <row r="579" spans="1:76" ht="14.4" x14ac:dyDescent="0.3">
      <c r="A579" s="2" t="s">
        <v>956</v>
      </c>
      <c r="B579" s="3" t="s">
        <v>957</v>
      </c>
      <c r="C579" s="83" t="s">
        <v>958</v>
      </c>
      <c r="D579" s="84"/>
      <c r="E579" s="3" t="s">
        <v>949</v>
      </c>
      <c r="F579" s="29">
        <v>120</v>
      </c>
      <c r="G579" s="29">
        <v>0</v>
      </c>
      <c r="H579" s="29">
        <f>ROUND(F579*AO579,2)</f>
        <v>0</v>
      </c>
      <c r="I579" s="29">
        <f>ROUND(F579*AP579,2)</f>
        <v>0</v>
      </c>
      <c r="J579" s="29">
        <f>ROUND(F579*G579,2)</f>
        <v>0</v>
      </c>
      <c r="K579" s="30" t="s">
        <v>63</v>
      </c>
      <c r="Z579" s="29">
        <f>ROUND(IF(AQ579="5",BJ579,0),2)</f>
        <v>0</v>
      </c>
      <c r="AB579" s="29">
        <f>ROUND(IF(AQ579="1",BH579,0),2)</f>
        <v>0</v>
      </c>
      <c r="AC579" s="29">
        <f>ROUND(IF(AQ579="1",BI579,0),2)</f>
        <v>0</v>
      </c>
      <c r="AD579" s="29">
        <f>ROUND(IF(AQ579="7",BH579,0),2)</f>
        <v>0</v>
      </c>
      <c r="AE579" s="29">
        <f>ROUND(IF(AQ579="7",BI579,0),2)</f>
        <v>0</v>
      </c>
      <c r="AF579" s="29">
        <f>ROUND(IF(AQ579="2",BH579,0),2)</f>
        <v>0</v>
      </c>
      <c r="AG579" s="29">
        <f>ROUND(IF(AQ579="2",BI579,0),2)</f>
        <v>0</v>
      </c>
      <c r="AH579" s="29">
        <f>ROUND(IF(AQ579="0",BJ579,0),2)</f>
        <v>0</v>
      </c>
      <c r="AI579" s="11" t="s">
        <v>58</v>
      </c>
      <c r="AJ579" s="29">
        <f>IF(AN579=0,J579,0)</f>
        <v>0</v>
      </c>
      <c r="AK579" s="29">
        <f>IF(AN579=12,J579,0)</f>
        <v>0</v>
      </c>
      <c r="AL579" s="29">
        <f>IF(AN579=21,J579,0)</f>
        <v>0</v>
      </c>
      <c r="AN579" s="29">
        <v>21</v>
      </c>
      <c r="AO579" s="29">
        <f>G579*0.228446389</f>
        <v>0</v>
      </c>
      <c r="AP579" s="29">
        <f>G579*(1-0.228446389)</f>
        <v>0</v>
      </c>
      <c r="AQ579" s="31" t="s">
        <v>111</v>
      </c>
      <c r="AV579" s="29">
        <f>ROUND(AW579+AX579,2)</f>
        <v>0</v>
      </c>
      <c r="AW579" s="29">
        <f>ROUND(F579*AO579,2)</f>
        <v>0</v>
      </c>
      <c r="AX579" s="29">
        <f>ROUND(F579*AP579,2)</f>
        <v>0</v>
      </c>
      <c r="AY579" s="31" t="s">
        <v>944</v>
      </c>
      <c r="AZ579" s="31" t="s">
        <v>825</v>
      </c>
      <c r="BA579" s="11" t="s">
        <v>66</v>
      </c>
      <c r="BC579" s="29">
        <f>AW579+AX579</f>
        <v>0</v>
      </c>
      <c r="BD579" s="29">
        <f>G579/(100-BE579)*100</f>
        <v>0</v>
      </c>
      <c r="BE579" s="29">
        <v>0</v>
      </c>
      <c r="BF579" s="29">
        <f>579</f>
        <v>579</v>
      </c>
      <c r="BH579" s="29">
        <f>F579*AO579</f>
        <v>0</v>
      </c>
      <c r="BI579" s="29">
        <f>F579*AP579</f>
        <v>0</v>
      </c>
      <c r="BJ579" s="29">
        <f>F579*G579</f>
        <v>0</v>
      </c>
      <c r="BK579" s="31" t="s">
        <v>67</v>
      </c>
      <c r="BL579" s="29">
        <v>767</v>
      </c>
      <c r="BW579" s="29">
        <v>21</v>
      </c>
      <c r="BX579" s="5" t="s">
        <v>958</v>
      </c>
    </row>
    <row r="580" spans="1:76" ht="14.4" x14ac:dyDescent="0.3">
      <c r="A580" s="32"/>
      <c r="C580" s="33" t="s">
        <v>810</v>
      </c>
      <c r="D580" s="33" t="s">
        <v>959</v>
      </c>
      <c r="F580" s="34">
        <v>120</v>
      </c>
      <c r="K580" s="35"/>
    </row>
    <row r="581" spans="1:76" ht="26.4" x14ac:dyDescent="0.3">
      <c r="A581" s="2" t="s">
        <v>960</v>
      </c>
      <c r="B581" s="3" t="s">
        <v>961</v>
      </c>
      <c r="C581" s="83" t="s">
        <v>962</v>
      </c>
      <c r="D581" s="84"/>
      <c r="E581" s="3" t="s">
        <v>963</v>
      </c>
      <c r="F581" s="29">
        <v>1</v>
      </c>
      <c r="G581" s="29">
        <v>0</v>
      </c>
      <c r="H581" s="29">
        <f>ROUND(F581*AO581,2)</f>
        <v>0</v>
      </c>
      <c r="I581" s="29">
        <f>ROUND(F581*AP581,2)</f>
        <v>0</v>
      </c>
      <c r="J581" s="29">
        <f>ROUND(F581*G581,2)</f>
        <v>0</v>
      </c>
      <c r="K581" s="30" t="s">
        <v>153</v>
      </c>
      <c r="Z581" s="29">
        <f>ROUND(IF(AQ581="5",BJ581,0),2)</f>
        <v>0</v>
      </c>
      <c r="AB581" s="29">
        <f>ROUND(IF(AQ581="1",BH581,0),2)</f>
        <v>0</v>
      </c>
      <c r="AC581" s="29">
        <f>ROUND(IF(AQ581="1",BI581,0),2)</f>
        <v>0</v>
      </c>
      <c r="AD581" s="29">
        <f>ROUND(IF(AQ581="7",BH581,0),2)</f>
        <v>0</v>
      </c>
      <c r="AE581" s="29">
        <f>ROUND(IF(AQ581="7",BI581,0),2)</f>
        <v>0</v>
      </c>
      <c r="AF581" s="29">
        <f>ROUND(IF(AQ581="2",BH581,0),2)</f>
        <v>0</v>
      </c>
      <c r="AG581" s="29">
        <f>ROUND(IF(AQ581="2",BI581,0),2)</f>
        <v>0</v>
      </c>
      <c r="AH581" s="29">
        <f>ROUND(IF(AQ581="0",BJ581,0),2)</f>
        <v>0</v>
      </c>
      <c r="AI581" s="11" t="s">
        <v>58</v>
      </c>
      <c r="AJ581" s="29">
        <f>IF(AN581=0,J581,0)</f>
        <v>0</v>
      </c>
      <c r="AK581" s="29">
        <f>IF(AN581=12,J581,0)</f>
        <v>0</v>
      </c>
      <c r="AL581" s="29">
        <f>IF(AN581=21,J581,0)</f>
        <v>0</v>
      </c>
      <c r="AN581" s="29">
        <v>21</v>
      </c>
      <c r="AO581" s="29">
        <f>G581*0</f>
        <v>0</v>
      </c>
      <c r="AP581" s="29">
        <f>G581*(1-0)</f>
        <v>0</v>
      </c>
      <c r="AQ581" s="31" t="s">
        <v>111</v>
      </c>
      <c r="AV581" s="29">
        <f>ROUND(AW581+AX581,2)</f>
        <v>0</v>
      </c>
      <c r="AW581" s="29">
        <f>ROUND(F581*AO581,2)</f>
        <v>0</v>
      </c>
      <c r="AX581" s="29">
        <f>ROUND(F581*AP581,2)</f>
        <v>0</v>
      </c>
      <c r="AY581" s="31" t="s">
        <v>944</v>
      </c>
      <c r="AZ581" s="31" t="s">
        <v>825</v>
      </c>
      <c r="BA581" s="11" t="s">
        <v>66</v>
      </c>
      <c r="BC581" s="29">
        <f>AW581+AX581</f>
        <v>0</v>
      </c>
      <c r="BD581" s="29">
        <f>G581/(100-BE581)*100</f>
        <v>0</v>
      </c>
      <c r="BE581" s="29">
        <v>0</v>
      </c>
      <c r="BF581" s="29">
        <f>581</f>
        <v>581</v>
      </c>
      <c r="BH581" s="29">
        <f>F581*AO581</f>
        <v>0</v>
      </c>
      <c r="BI581" s="29">
        <f>F581*AP581</f>
        <v>0</v>
      </c>
      <c r="BJ581" s="29">
        <f>F581*G581</f>
        <v>0</v>
      </c>
      <c r="BK581" s="31" t="s">
        <v>67</v>
      </c>
      <c r="BL581" s="29">
        <v>767</v>
      </c>
      <c r="BW581" s="29">
        <v>21</v>
      </c>
      <c r="BX581" s="5" t="s">
        <v>962</v>
      </c>
    </row>
    <row r="582" spans="1:76" ht="14.4" x14ac:dyDescent="0.3">
      <c r="A582" s="32"/>
      <c r="C582" s="33" t="s">
        <v>59</v>
      </c>
      <c r="D582" s="33" t="s">
        <v>964</v>
      </c>
      <c r="F582" s="34">
        <v>1</v>
      </c>
      <c r="K582" s="35"/>
    </row>
    <row r="583" spans="1:76" ht="14.4" x14ac:dyDescent="0.3">
      <c r="A583" s="2" t="s">
        <v>965</v>
      </c>
      <c r="B583" s="3" t="s">
        <v>966</v>
      </c>
      <c r="C583" s="83" t="s">
        <v>967</v>
      </c>
      <c r="D583" s="84"/>
      <c r="E583" s="3" t="s">
        <v>963</v>
      </c>
      <c r="F583" s="29">
        <v>1</v>
      </c>
      <c r="G583" s="29">
        <v>0</v>
      </c>
      <c r="H583" s="29">
        <f>ROUND(F583*AO583,2)</f>
        <v>0</v>
      </c>
      <c r="I583" s="29">
        <f>ROUND(F583*AP583,2)</f>
        <v>0</v>
      </c>
      <c r="J583" s="29">
        <f>ROUND(F583*G583,2)</f>
        <v>0</v>
      </c>
      <c r="K583" s="30" t="s">
        <v>384</v>
      </c>
      <c r="Z583" s="29">
        <f>ROUND(IF(AQ583="5",BJ583,0),2)</f>
        <v>0</v>
      </c>
      <c r="AB583" s="29">
        <f>ROUND(IF(AQ583="1",BH583,0),2)</f>
        <v>0</v>
      </c>
      <c r="AC583" s="29">
        <f>ROUND(IF(AQ583="1",BI583,0),2)</f>
        <v>0</v>
      </c>
      <c r="AD583" s="29">
        <f>ROUND(IF(AQ583="7",BH583,0),2)</f>
        <v>0</v>
      </c>
      <c r="AE583" s="29">
        <f>ROUND(IF(AQ583="7",BI583,0),2)</f>
        <v>0</v>
      </c>
      <c r="AF583" s="29">
        <f>ROUND(IF(AQ583="2",BH583,0),2)</f>
        <v>0</v>
      </c>
      <c r="AG583" s="29">
        <f>ROUND(IF(AQ583="2",BI583,0),2)</f>
        <v>0</v>
      </c>
      <c r="AH583" s="29">
        <f>ROUND(IF(AQ583="0",BJ583,0),2)</f>
        <v>0</v>
      </c>
      <c r="AI583" s="11" t="s">
        <v>58</v>
      </c>
      <c r="AJ583" s="29">
        <f>IF(AN583=0,J583,0)</f>
        <v>0</v>
      </c>
      <c r="AK583" s="29">
        <f>IF(AN583=12,J583,0)</f>
        <v>0</v>
      </c>
      <c r="AL583" s="29">
        <f>IF(AN583=21,J583,0)</f>
        <v>0</v>
      </c>
      <c r="AN583" s="29">
        <v>21</v>
      </c>
      <c r="AO583" s="29">
        <f>G583*0</f>
        <v>0</v>
      </c>
      <c r="AP583" s="29">
        <f>G583*(1-0)</f>
        <v>0</v>
      </c>
      <c r="AQ583" s="31" t="s">
        <v>111</v>
      </c>
      <c r="AV583" s="29">
        <f>ROUND(AW583+AX583,2)</f>
        <v>0</v>
      </c>
      <c r="AW583" s="29">
        <f>ROUND(F583*AO583,2)</f>
        <v>0</v>
      </c>
      <c r="AX583" s="29">
        <f>ROUND(F583*AP583,2)</f>
        <v>0</v>
      </c>
      <c r="AY583" s="31" t="s">
        <v>944</v>
      </c>
      <c r="AZ583" s="31" t="s">
        <v>825</v>
      </c>
      <c r="BA583" s="11" t="s">
        <v>66</v>
      </c>
      <c r="BC583" s="29">
        <f>AW583+AX583</f>
        <v>0</v>
      </c>
      <c r="BD583" s="29">
        <f>G583/(100-BE583)*100</f>
        <v>0</v>
      </c>
      <c r="BE583" s="29">
        <v>0</v>
      </c>
      <c r="BF583" s="29">
        <f>583</f>
        <v>583</v>
      </c>
      <c r="BH583" s="29">
        <f>F583*AO583</f>
        <v>0</v>
      </c>
      <c r="BI583" s="29">
        <f>F583*AP583</f>
        <v>0</v>
      </c>
      <c r="BJ583" s="29">
        <f>F583*G583</f>
        <v>0</v>
      </c>
      <c r="BK583" s="31" t="s">
        <v>67</v>
      </c>
      <c r="BL583" s="29">
        <v>767</v>
      </c>
      <c r="BW583" s="29">
        <v>21</v>
      </c>
      <c r="BX583" s="5" t="s">
        <v>967</v>
      </c>
    </row>
    <row r="584" spans="1:76" ht="25.8" customHeight="1" x14ac:dyDescent="0.3">
      <c r="A584" s="32"/>
      <c r="B584" s="36" t="s">
        <v>89</v>
      </c>
      <c r="C584" s="158" t="s">
        <v>968</v>
      </c>
      <c r="D584" s="159"/>
      <c r="E584" s="159"/>
      <c r="F584" s="159"/>
      <c r="G584" s="159"/>
      <c r="H584" s="159"/>
      <c r="I584" s="159"/>
      <c r="J584" s="159"/>
      <c r="K584" s="160"/>
    </row>
    <row r="585" spans="1:76" ht="14.4" x14ac:dyDescent="0.3">
      <c r="A585" s="32"/>
      <c r="C585" s="33" t="s">
        <v>59</v>
      </c>
      <c r="D585" s="33" t="s">
        <v>969</v>
      </c>
      <c r="F585" s="34">
        <v>1</v>
      </c>
      <c r="K585" s="35"/>
    </row>
    <row r="586" spans="1:76" ht="14.4" x14ac:dyDescent="0.3">
      <c r="A586" s="2" t="s">
        <v>970</v>
      </c>
      <c r="B586" s="3" t="s">
        <v>971</v>
      </c>
      <c r="C586" s="83" t="s">
        <v>972</v>
      </c>
      <c r="D586" s="84"/>
      <c r="E586" s="3" t="s">
        <v>949</v>
      </c>
      <c r="F586" s="29">
        <v>100</v>
      </c>
      <c r="G586" s="29">
        <v>0</v>
      </c>
      <c r="H586" s="29">
        <f>ROUND(F586*AO586,2)</f>
        <v>0</v>
      </c>
      <c r="I586" s="29">
        <f>ROUND(F586*AP586,2)</f>
        <v>0</v>
      </c>
      <c r="J586" s="29">
        <f>ROUND(F586*G586,2)</f>
        <v>0</v>
      </c>
      <c r="K586" s="30" t="s">
        <v>63</v>
      </c>
      <c r="Z586" s="29">
        <f>ROUND(IF(AQ586="5",BJ586,0),2)</f>
        <v>0</v>
      </c>
      <c r="AB586" s="29">
        <f>ROUND(IF(AQ586="1",BH586,0),2)</f>
        <v>0</v>
      </c>
      <c r="AC586" s="29">
        <f>ROUND(IF(AQ586="1",BI586,0),2)</f>
        <v>0</v>
      </c>
      <c r="AD586" s="29">
        <f>ROUND(IF(AQ586="7",BH586,0),2)</f>
        <v>0</v>
      </c>
      <c r="AE586" s="29">
        <f>ROUND(IF(AQ586="7",BI586,0),2)</f>
        <v>0</v>
      </c>
      <c r="AF586" s="29">
        <f>ROUND(IF(AQ586="2",BH586,0),2)</f>
        <v>0</v>
      </c>
      <c r="AG586" s="29">
        <f>ROUND(IF(AQ586="2",BI586,0),2)</f>
        <v>0</v>
      </c>
      <c r="AH586" s="29">
        <f>ROUND(IF(AQ586="0",BJ586,0),2)</f>
        <v>0</v>
      </c>
      <c r="AI586" s="11" t="s">
        <v>58</v>
      </c>
      <c r="AJ586" s="29">
        <f>IF(AN586=0,J586,0)</f>
        <v>0</v>
      </c>
      <c r="AK586" s="29">
        <f>IF(AN586=12,J586,0)</f>
        <v>0</v>
      </c>
      <c r="AL586" s="29">
        <f>IF(AN586=21,J586,0)</f>
        <v>0</v>
      </c>
      <c r="AN586" s="29">
        <v>21</v>
      </c>
      <c r="AO586" s="29">
        <f>G586*0.128413284</f>
        <v>0</v>
      </c>
      <c r="AP586" s="29">
        <f>G586*(1-0.128413284)</f>
        <v>0</v>
      </c>
      <c r="AQ586" s="31" t="s">
        <v>111</v>
      </c>
      <c r="AV586" s="29">
        <f>ROUND(AW586+AX586,2)</f>
        <v>0</v>
      </c>
      <c r="AW586" s="29">
        <f>ROUND(F586*AO586,2)</f>
        <v>0</v>
      </c>
      <c r="AX586" s="29">
        <f>ROUND(F586*AP586,2)</f>
        <v>0</v>
      </c>
      <c r="AY586" s="31" t="s">
        <v>944</v>
      </c>
      <c r="AZ586" s="31" t="s">
        <v>825</v>
      </c>
      <c r="BA586" s="11" t="s">
        <v>66</v>
      </c>
      <c r="BC586" s="29">
        <f>AW586+AX586</f>
        <v>0</v>
      </c>
      <c r="BD586" s="29">
        <f>G586/(100-BE586)*100</f>
        <v>0</v>
      </c>
      <c r="BE586" s="29">
        <v>0</v>
      </c>
      <c r="BF586" s="29">
        <f>586</f>
        <v>586</v>
      </c>
      <c r="BH586" s="29">
        <f>F586*AO586</f>
        <v>0</v>
      </c>
      <c r="BI586" s="29">
        <f>F586*AP586</f>
        <v>0</v>
      </c>
      <c r="BJ586" s="29">
        <f>F586*G586</f>
        <v>0</v>
      </c>
      <c r="BK586" s="31" t="s">
        <v>67</v>
      </c>
      <c r="BL586" s="29">
        <v>767</v>
      </c>
      <c r="BW586" s="29">
        <v>21</v>
      </c>
      <c r="BX586" s="5" t="s">
        <v>972</v>
      </c>
    </row>
    <row r="587" spans="1:76" ht="14.4" x14ac:dyDescent="0.3">
      <c r="A587" s="32"/>
      <c r="C587" s="33" t="s">
        <v>722</v>
      </c>
      <c r="D587" s="33" t="s">
        <v>973</v>
      </c>
      <c r="F587" s="34">
        <v>100</v>
      </c>
      <c r="K587" s="35"/>
    </row>
    <row r="588" spans="1:76" ht="14.4" x14ac:dyDescent="0.3">
      <c r="A588" s="2" t="s">
        <v>974</v>
      </c>
      <c r="B588" s="3" t="s">
        <v>975</v>
      </c>
      <c r="C588" s="83" t="s">
        <v>976</v>
      </c>
      <c r="D588" s="84"/>
      <c r="E588" s="3" t="s">
        <v>949</v>
      </c>
      <c r="F588" s="29">
        <v>206.5</v>
      </c>
      <c r="G588" s="29">
        <v>0</v>
      </c>
      <c r="H588" s="29">
        <f>ROUND(F588*AO588,2)</f>
        <v>0</v>
      </c>
      <c r="I588" s="29">
        <f>ROUND(F588*AP588,2)</f>
        <v>0</v>
      </c>
      <c r="J588" s="29">
        <f>ROUND(F588*G588,2)</f>
        <v>0</v>
      </c>
      <c r="K588" s="30" t="s">
        <v>63</v>
      </c>
      <c r="Z588" s="29">
        <f>ROUND(IF(AQ588="5",BJ588,0),2)</f>
        <v>0</v>
      </c>
      <c r="AB588" s="29">
        <f>ROUND(IF(AQ588="1",BH588,0),2)</f>
        <v>0</v>
      </c>
      <c r="AC588" s="29">
        <f>ROUND(IF(AQ588="1",BI588,0),2)</f>
        <v>0</v>
      </c>
      <c r="AD588" s="29">
        <f>ROUND(IF(AQ588="7",BH588,0),2)</f>
        <v>0</v>
      </c>
      <c r="AE588" s="29">
        <f>ROUND(IF(AQ588="7",BI588,0),2)</f>
        <v>0</v>
      </c>
      <c r="AF588" s="29">
        <f>ROUND(IF(AQ588="2",BH588,0),2)</f>
        <v>0</v>
      </c>
      <c r="AG588" s="29">
        <f>ROUND(IF(AQ588="2",BI588,0),2)</f>
        <v>0</v>
      </c>
      <c r="AH588" s="29">
        <f>ROUND(IF(AQ588="0",BJ588,0),2)</f>
        <v>0</v>
      </c>
      <c r="AI588" s="11" t="s">
        <v>58</v>
      </c>
      <c r="AJ588" s="29">
        <f>IF(AN588=0,J588,0)</f>
        <v>0</v>
      </c>
      <c r="AK588" s="29">
        <f>IF(AN588=12,J588,0)</f>
        <v>0</v>
      </c>
      <c r="AL588" s="29">
        <f>IF(AN588=21,J588,0)</f>
        <v>0</v>
      </c>
      <c r="AN588" s="29">
        <v>21</v>
      </c>
      <c r="AO588" s="29">
        <f>G588*0.363137934</f>
        <v>0</v>
      </c>
      <c r="AP588" s="29">
        <f>G588*(1-0.363137934)</f>
        <v>0</v>
      </c>
      <c r="AQ588" s="31" t="s">
        <v>111</v>
      </c>
      <c r="AV588" s="29">
        <f>ROUND(AW588+AX588,2)</f>
        <v>0</v>
      </c>
      <c r="AW588" s="29">
        <f>ROUND(F588*AO588,2)</f>
        <v>0</v>
      </c>
      <c r="AX588" s="29">
        <f>ROUND(F588*AP588,2)</f>
        <v>0</v>
      </c>
      <c r="AY588" s="31" t="s">
        <v>944</v>
      </c>
      <c r="AZ588" s="31" t="s">
        <v>825</v>
      </c>
      <c r="BA588" s="11" t="s">
        <v>66</v>
      </c>
      <c r="BC588" s="29">
        <f>AW588+AX588</f>
        <v>0</v>
      </c>
      <c r="BD588" s="29">
        <f>G588/(100-BE588)*100</f>
        <v>0</v>
      </c>
      <c r="BE588" s="29">
        <v>0</v>
      </c>
      <c r="BF588" s="29">
        <f>588</f>
        <v>588</v>
      </c>
      <c r="BH588" s="29">
        <f>F588*AO588</f>
        <v>0</v>
      </c>
      <c r="BI588" s="29">
        <f>F588*AP588</f>
        <v>0</v>
      </c>
      <c r="BJ588" s="29">
        <f>F588*G588</f>
        <v>0</v>
      </c>
      <c r="BK588" s="31" t="s">
        <v>67</v>
      </c>
      <c r="BL588" s="29">
        <v>767</v>
      </c>
      <c r="BW588" s="29">
        <v>21</v>
      </c>
      <c r="BX588" s="5" t="s">
        <v>976</v>
      </c>
    </row>
    <row r="589" spans="1:76" ht="13.5" customHeight="1" x14ac:dyDescent="0.3">
      <c r="A589" s="32"/>
      <c r="B589" s="36" t="s">
        <v>89</v>
      </c>
      <c r="C589" s="158" t="s">
        <v>977</v>
      </c>
      <c r="D589" s="159"/>
      <c r="E589" s="159"/>
      <c r="F589" s="159"/>
      <c r="G589" s="159"/>
      <c r="H589" s="159"/>
      <c r="I589" s="159"/>
      <c r="J589" s="159"/>
      <c r="K589" s="160"/>
    </row>
    <row r="590" spans="1:76" ht="14.4" x14ac:dyDescent="0.3">
      <c r="A590" s="32"/>
      <c r="C590" s="33" t="s">
        <v>978</v>
      </c>
      <c r="D590" s="33" t="s">
        <v>138</v>
      </c>
      <c r="F590" s="34">
        <v>206.5</v>
      </c>
      <c r="K590" s="35"/>
    </row>
    <row r="591" spans="1:76" ht="14.4" x14ac:dyDescent="0.3">
      <c r="A591" s="32"/>
      <c r="B591" s="36" t="s">
        <v>80</v>
      </c>
      <c r="C591" s="158" t="s">
        <v>979</v>
      </c>
      <c r="D591" s="159"/>
      <c r="E591" s="159"/>
      <c r="F591" s="159"/>
      <c r="G591" s="159"/>
      <c r="H591" s="159"/>
      <c r="I591" s="159"/>
      <c r="J591" s="159"/>
      <c r="K591" s="160"/>
      <c r="BX591" s="37" t="s">
        <v>979</v>
      </c>
    </row>
    <row r="592" spans="1:76" ht="14.4" x14ac:dyDescent="0.3">
      <c r="A592" s="2" t="s">
        <v>980</v>
      </c>
      <c r="B592" s="3" t="s">
        <v>981</v>
      </c>
      <c r="C592" s="83" t="s">
        <v>982</v>
      </c>
      <c r="D592" s="84"/>
      <c r="E592" s="3" t="s">
        <v>949</v>
      </c>
      <c r="F592" s="29">
        <v>150</v>
      </c>
      <c r="G592" s="29">
        <v>0</v>
      </c>
      <c r="H592" s="29">
        <f>ROUND(F592*AO592,2)</f>
        <v>0</v>
      </c>
      <c r="I592" s="29">
        <f>ROUND(F592*AP592,2)</f>
        <v>0</v>
      </c>
      <c r="J592" s="29">
        <f>ROUND(F592*G592,2)</f>
        <v>0</v>
      </c>
      <c r="K592" s="30" t="s">
        <v>63</v>
      </c>
      <c r="Z592" s="29">
        <f>ROUND(IF(AQ592="5",BJ592,0),2)</f>
        <v>0</v>
      </c>
      <c r="AB592" s="29">
        <f>ROUND(IF(AQ592="1",BH592,0),2)</f>
        <v>0</v>
      </c>
      <c r="AC592" s="29">
        <f>ROUND(IF(AQ592="1",BI592,0),2)</f>
        <v>0</v>
      </c>
      <c r="AD592" s="29">
        <f>ROUND(IF(AQ592="7",BH592,0),2)</f>
        <v>0</v>
      </c>
      <c r="AE592" s="29">
        <f>ROUND(IF(AQ592="7",BI592,0),2)</f>
        <v>0</v>
      </c>
      <c r="AF592" s="29">
        <f>ROUND(IF(AQ592="2",BH592,0),2)</f>
        <v>0</v>
      </c>
      <c r="AG592" s="29">
        <f>ROUND(IF(AQ592="2",BI592,0),2)</f>
        <v>0</v>
      </c>
      <c r="AH592" s="29">
        <f>ROUND(IF(AQ592="0",BJ592,0),2)</f>
        <v>0</v>
      </c>
      <c r="AI592" s="11" t="s">
        <v>58</v>
      </c>
      <c r="AJ592" s="29">
        <f>IF(AN592=0,J592,0)</f>
        <v>0</v>
      </c>
      <c r="AK592" s="29">
        <f>IF(AN592=12,J592,0)</f>
        <v>0</v>
      </c>
      <c r="AL592" s="29">
        <f>IF(AN592=21,J592,0)</f>
        <v>0</v>
      </c>
      <c r="AN592" s="29">
        <v>21</v>
      </c>
      <c r="AO592" s="29">
        <f>G592*0.068684328</f>
        <v>0</v>
      </c>
      <c r="AP592" s="29">
        <f>G592*(1-0.068684328)</f>
        <v>0</v>
      </c>
      <c r="AQ592" s="31" t="s">
        <v>111</v>
      </c>
      <c r="AV592" s="29">
        <f>ROUND(AW592+AX592,2)</f>
        <v>0</v>
      </c>
      <c r="AW592" s="29">
        <f>ROUND(F592*AO592,2)</f>
        <v>0</v>
      </c>
      <c r="AX592" s="29">
        <f>ROUND(F592*AP592,2)</f>
        <v>0</v>
      </c>
      <c r="AY592" s="31" t="s">
        <v>944</v>
      </c>
      <c r="AZ592" s="31" t="s">
        <v>825</v>
      </c>
      <c r="BA592" s="11" t="s">
        <v>66</v>
      </c>
      <c r="BC592" s="29">
        <f>AW592+AX592</f>
        <v>0</v>
      </c>
      <c r="BD592" s="29">
        <f>G592/(100-BE592)*100</f>
        <v>0</v>
      </c>
      <c r="BE592" s="29">
        <v>0</v>
      </c>
      <c r="BF592" s="29">
        <f>592</f>
        <v>592</v>
      </c>
      <c r="BH592" s="29">
        <f>F592*AO592</f>
        <v>0</v>
      </c>
      <c r="BI592" s="29">
        <f>F592*AP592</f>
        <v>0</v>
      </c>
      <c r="BJ592" s="29">
        <f>F592*G592</f>
        <v>0</v>
      </c>
      <c r="BK592" s="31" t="s">
        <v>67</v>
      </c>
      <c r="BL592" s="29">
        <v>767</v>
      </c>
      <c r="BW592" s="29">
        <v>21</v>
      </c>
      <c r="BX592" s="5" t="s">
        <v>982</v>
      </c>
    </row>
    <row r="593" spans="1:76" ht="14.4" x14ac:dyDescent="0.3">
      <c r="A593" s="32"/>
      <c r="C593" s="33" t="s">
        <v>983</v>
      </c>
      <c r="D593" s="33" t="s">
        <v>984</v>
      </c>
      <c r="F593" s="34">
        <v>100</v>
      </c>
      <c r="K593" s="35"/>
    </row>
    <row r="594" spans="1:76" ht="14.4" x14ac:dyDescent="0.3">
      <c r="A594" s="32"/>
      <c r="C594" s="33" t="s">
        <v>985</v>
      </c>
      <c r="D594" s="33" t="s">
        <v>986</v>
      </c>
      <c r="F594" s="34">
        <v>50</v>
      </c>
      <c r="K594" s="35"/>
    </row>
    <row r="595" spans="1:76" ht="14.4" x14ac:dyDescent="0.3">
      <c r="A595" s="2" t="s">
        <v>987</v>
      </c>
      <c r="B595" s="3" t="s">
        <v>988</v>
      </c>
      <c r="C595" s="83" t="s">
        <v>989</v>
      </c>
      <c r="D595" s="84"/>
      <c r="E595" s="3" t="s">
        <v>430</v>
      </c>
      <c r="F595" s="29">
        <v>1925.02</v>
      </c>
      <c r="G595" s="29">
        <v>0</v>
      </c>
      <c r="H595" s="29">
        <f>ROUND(F595*AO595,2)</f>
        <v>0</v>
      </c>
      <c r="I595" s="29">
        <f>ROUND(F595*AP595,2)</f>
        <v>0</v>
      </c>
      <c r="J595" s="29">
        <f>ROUND(F595*G595,2)</f>
        <v>0</v>
      </c>
      <c r="K595" s="30" t="s">
        <v>63</v>
      </c>
      <c r="Z595" s="29">
        <f>ROUND(IF(AQ595="5",BJ595,0),2)</f>
        <v>0</v>
      </c>
      <c r="AB595" s="29">
        <f>ROUND(IF(AQ595="1",BH595,0),2)</f>
        <v>0</v>
      </c>
      <c r="AC595" s="29">
        <f>ROUND(IF(AQ595="1",BI595,0),2)</f>
        <v>0</v>
      </c>
      <c r="AD595" s="29">
        <f>ROUND(IF(AQ595="7",BH595,0),2)</f>
        <v>0</v>
      </c>
      <c r="AE595" s="29">
        <f>ROUND(IF(AQ595="7",BI595,0),2)</f>
        <v>0</v>
      </c>
      <c r="AF595" s="29">
        <f>ROUND(IF(AQ595="2",BH595,0),2)</f>
        <v>0</v>
      </c>
      <c r="AG595" s="29">
        <f>ROUND(IF(AQ595="2",BI595,0),2)</f>
        <v>0</v>
      </c>
      <c r="AH595" s="29">
        <f>ROUND(IF(AQ595="0",BJ595,0),2)</f>
        <v>0</v>
      </c>
      <c r="AI595" s="11" t="s">
        <v>58</v>
      </c>
      <c r="AJ595" s="29">
        <f>IF(AN595=0,J595,0)</f>
        <v>0</v>
      </c>
      <c r="AK595" s="29">
        <f>IF(AN595=12,J595,0)</f>
        <v>0</v>
      </c>
      <c r="AL595" s="29">
        <f>IF(AN595=21,J595,0)</f>
        <v>0</v>
      </c>
      <c r="AN595" s="29">
        <v>21</v>
      </c>
      <c r="AO595" s="29">
        <f>G595*0</f>
        <v>0</v>
      </c>
      <c r="AP595" s="29">
        <f>G595*(1-0)</f>
        <v>0</v>
      </c>
      <c r="AQ595" s="31" t="s">
        <v>94</v>
      </c>
      <c r="AV595" s="29">
        <f>ROUND(AW595+AX595,2)</f>
        <v>0</v>
      </c>
      <c r="AW595" s="29">
        <f>ROUND(F595*AO595,2)</f>
        <v>0</v>
      </c>
      <c r="AX595" s="29">
        <f>ROUND(F595*AP595,2)</f>
        <v>0</v>
      </c>
      <c r="AY595" s="31" t="s">
        <v>944</v>
      </c>
      <c r="AZ595" s="31" t="s">
        <v>825</v>
      </c>
      <c r="BA595" s="11" t="s">
        <v>66</v>
      </c>
      <c r="BC595" s="29">
        <f>AW595+AX595</f>
        <v>0</v>
      </c>
      <c r="BD595" s="29">
        <f>G595/(100-BE595)*100</f>
        <v>0</v>
      </c>
      <c r="BE595" s="29">
        <v>0</v>
      </c>
      <c r="BF595" s="29">
        <f>595</f>
        <v>595</v>
      </c>
      <c r="BH595" s="29">
        <f>F595*AO595</f>
        <v>0</v>
      </c>
      <c r="BI595" s="29">
        <f>F595*AP595</f>
        <v>0</v>
      </c>
      <c r="BJ595" s="29">
        <f>F595*G595</f>
        <v>0</v>
      </c>
      <c r="BK595" s="31" t="s">
        <v>67</v>
      </c>
      <c r="BL595" s="29">
        <v>767</v>
      </c>
      <c r="BW595" s="29">
        <v>21</v>
      </c>
      <c r="BX595" s="5" t="s">
        <v>989</v>
      </c>
    </row>
    <row r="596" spans="1:76" ht="14.4" x14ac:dyDescent="0.3">
      <c r="A596" s="32"/>
      <c r="C596" s="33" t="s">
        <v>990</v>
      </c>
      <c r="D596" s="33" t="s">
        <v>54</v>
      </c>
      <c r="F596" s="34">
        <v>1925.02</v>
      </c>
      <c r="K596" s="35"/>
    </row>
    <row r="597" spans="1:76" ht="14.4" x14ac:dyDescent="0.3">
      <c r="A597" s="25" t="s">
        <v>54</v>
      </c>
      <c r="B597" s="26" t="s">
        <v>991</v>
      </c>
      <c r="C597" s="164" t="s">
        <v>992</v>
      </c>
      <c r="D597" s="165"/>
      <c r="E597" s="27" t="s">
        <v>35</v>
      </c>
      <c r="F597" s="27" t="s">
        <v>35</v>
      </c>
      <c r="G597" s="27" t="s">
        <v>35</v>
      </c>
      <c r="H597" s="1">
        <f>ROUND(SUM(H598:H603),2)</f>
        <v>0</v>
      </c>
      <c r="I597" s="1">
        <f>ROUND(SUM(I598:I603),2)</f>
        <v>0</v>
      </c>
      <c r="J597" s="1">
        <f>ROUND(SUM(J598:J603),2)</f>
        <v>0</v>
      </c>
      <c r="K597" s="28" t="s">
        <v>54</v>
      </c>
      <c r="AI597" s="11" t="s">
        <v>58</v>
      </c>
      <c r="AS597" s="1">
        <f>SUM(AJ598:AJ603)</f>
        <v>0</v>
      </c>
      <c r="AT597" s="1">
        <f>SUM(AK598:AK603)</f>
        <v>0</v>
      </c>
      <c r="AU597" s="1">
        <f>SUM(AL598:AL603)</f>
        <v>0</v>
      </c>
    </row>
    <row r="598" spans="1:76" ht="14.4" x14ac:dyDescent="0.3">
      <c r="A598" s="2" t="s">
        <v>993</v>
      </c>
      <c r="B598" s="3" t="s">
        <v>994</v>
      </c>
      <c r="C598" s="83" t="s">
        <v>995</v>
      </c>
      <c r="D598" s="84"/>
      <c r="E598" s="3" t="s">
        <v>62</v>
      </c>
      <c r="F598" s="29">
        <v>29.70665</v>
      </c>
      <c r="G598" s="29">
        <v>0</v>
      </c>
      <c r="H598" s="29">
        <f>ROUND(F598*AO598,2)</f>
        <v>0</v>
      </c>
      <c r="I598" s="29">
        <f>ROUND(F598*AP598,2)</f>
        <v>0</v>
      </c>
      <c r="J598" s="29">
        <f>ROUND(F598*G598,2)</f>
        <v>0</v>
      </c>
      <c r="K598" s="30" t="s">
        <v>63</v>
      </c>
      <c r="Z598" s="29">
        <f>ROUND(IF(AQ598="5",BJ598,0),2)</f>
        <v>0</v>
      </c>
      <c r="AB598" s="29">
        <f>ROUND(IF(AQ598="1",BH598,0),2)</f>
        <v>0</v>
      </c>
      <c r="AC598" s="29">
        <f>ROUND(IF(AQ598="1",BI598,0),2)</f>
        <v>0</v>
      </c>
      <c r="AD598" s="29">
        <f>ROUND(IF(AQ598="7",BH598,0),2)</f>
        <v>0</v>
      </c>
      <c r="AE598" s="29">
        <f>ROUND(IF(AQ598="7",BI598,0),2)</f>
        <v>0</v>
      </c>
      <c r="AF598" s="29">
        <f>ROUND(IF(AQ598="2",BH598,0),2)</f>
        <v>0</v>
      </c>
      <c r="AG598" s="29">
        <f>ROUND(IF(AQ598="2",BI598,0),2)</f>
        <v>0</v>
      </c>
      <c r="AH598" s="29">
        <f>ROUND(IF(AQ598="0",BJ598,0),2)</f>
        <v>0</v>
      </c>
      <c r="AI598" s="11" t="s">
        <v>58</v>
      </c>
      <c r="AJ598" s="29">
        <f>IF(AN598=0,J598,0)</f>
        <v>0</v>
      </c>
      <c r="AK598" s="29">
        <f>IF(AN598=12,J598,0)</f>
        <v>0</v>
      </c>
      <c r="AL598" s="29">
        <f>IF(AN598=21,J598,0)</f>
        <v>0</v>
      </c>
      <c r="AN598" s="29">
        <v>21</v>
      </c>
      <c r="AO598" s="29">
        <f>G598*0</f>
        <v>0</v>
      </c>
      <c r="AP598" s="29">
        <f>G598*(1-0)</f>
        <v>0</v>
      </c>
      <c r="AQ598" s="31" t="s">
        <v>111</v>
      </c>
      <c r="AV598" s="29">
        <f>ROUND(AW598+AX598,2)</f>
        <v>0</v>
      </c>
      <c r="AW598" s="29">
        <f>ROUND(F598*AO598,2)</f>
        <v>0</v>
      </c>
      <c r="AX598" s="29">
        <f>ROUND(F598*AP598,2)</f>
        <v>0</v>
      </c>
      <c r="AY598" s="31" t="s">
        <v>996</v>
      </c>
      <c r="AZ598" s="31" t="s">
        <v>997</v>
      </c>
      <c r="BA598" s="11" t="s">
        <v>66</v>
      </c>
      <c r="BC598" s="29">
        <f>AW598+AX598</f>
        <v>0</v>
      </c>
      <c r="BD598" s="29">
        <f>G598/(100-BE598)*100</f>
        <v>0</v>
      </c>
      <c r="BE598" s="29">
        <v>0</v>
      </c>
      <c r="BF598" s="29">
        <f>598</f>
        <v>598</v>
      </c>
      <c r="BH598" s="29">
        <f>F598*AO598</f>
        <v>0</v>
      </c>
      <c r="BI598" s="29">
        <f>F598*AP598</f>
        <v>0</v>
      </c>
      <c r="BJ598" s="29">
        <f>F598*G598</f>
        <v>0</v>
      </c>
      <c r="BK598" s="31" t="s">
        <v>67</v>
      </c>
      <c r="BL598" s="29">
        <v>781</v>
      </c>
      <c r="BW598" s="29">
        <v>21</v>
      </c>
      <c r="BX598" s="5" t="s">
        <v>995</v>
      </c>
    </row>
    <row r="599" spans="1:76" ht="14.4" x14ac:dyDescent="0.3">
      <c r="A599" s="32"/>
      <c r="C599" s="33" t="s">
        <v>998</v>
      </c>
      <c r="D599" s="33" t="s">
        <v>999</v>
      </c>
      <c r="F599" s="34">
        <v>29.70665</v>
      </c>
      <c r="K599" s="35"/>
    </row>
    <row r="600" spans="1:76" ht="14.4" x14ac:dyDescent="0.3">
      <c r="A600" s="38" t="s">
        <v>1000</v>
      </c>
      <c r="B600" s="39" t="s">
        <v>1001</v>
      </c>
      <c r="C600" s="162" t="s">
        <v>1002</v>
      </c>
      <c r="D600" s="163"/>
      <c r="E600" s="39" t="s">
        <v>949</v>
      </c>
      <c r="F600" s="41">
        <v>998.14344000000006</v>
      </c>
      <c r="G600" s="41">
        <v>0</v>
      </c>
      <c r="H600" s="41">
        <f>ROUND(F600*AO600,2)</f>
        <v>0</v>
      </c>
      <c r="I600" s="41">
        <f>ROUND(F600*AP600,2)</f>
        <v>0</v>
      </c>
      <c r="J600" s="41">
        <f>ROUND(F600*G600,2)</f>
        <v>0</v>
      </c>
      <c r="K600" s="42" t="s">
        <v>63</v>
      </c>
      <c r="Z600" s="29">
        <f>ROUND(IF(AQ600="5",BJ600,0),2)</f>
        <v>0</v>
      </c>
      <c r="AB600" s="29">
        <f>ROUND(IF(AQ600="1",BH600,0),2)</f>
        <v>0</v>
      </c>
      <c r="AC600" s="29">
        <f>ROUND(IF(AQ600="1",BI600,0),2)</f>
        <v>0</v>
      </c>
      <c r="AD600" s="29">
        <f>ROUND(IF(AQ600="7",BH600,0),2)</f>
        <v>0</v>
      </c>
      <c r="AE600" s="29">
        <f>ROUND(IF(AQ600="7",BI600,0),2)</f>
        <v>0</v>
      </c>
      <c r="AF600" s="29">
        <f>ROUND(IF(AQ600="2",BH600,0),2)</f>
        <v>0</v>
      </c>
      <c r="AG600" s="29">
        <f>ROUND(IF(AQ600="2",BI600,0),2)</f>
        <v>0</v>
      </c>
      <c r="AH600" s="29">
        <f>ROUND(IF(AQ600="0",BJ600,0),2)</f>
        <v>0</v>
      </c>
      <c r="AI600" s="11" t="s">
        <v>58</v>
      </c>
      <c r="AJ600" s="41">
        <f>IF(AN600=0,J600,0)</f>
        <v>0</v>
      </c>
      <c r="AK600" s="41">
        <f>IF(AN600=12,J600,0)</f>
        <v>0</v>
      </c>
      <c r="AL600" s="41">
        <f>IF(AN600=21,J600,0)</f>
        <v>0</v>
      </c>
      <c r="AN600" s="29">
        <v>21</v>
      </c>
      <c r="AO600" s="29">
        <f>G600*1</f>
        <v>0</v>
      </c>
      <c r="AP600" s="29">
        <f>G600*(1-1)</f>
        <v>0</v>
      </c>
      <c r="AQ600" s="43" t="s">
        <v>111</v>
      </c>
      <c r="AV600" s="29">
        <f>ROUND(AW600+AX600,2)</f>
        <v>0</v>
      </c>
      <c r="AW600" s="29">
        <f>ROUND(F600*AO600,2)</f>
        <v>0</v>
      </c>
      <c r="AX600" s="29">
        <f>ROUND(F600*AP600,2)</f>
        <v>0</v>
      </c>
      <c r="AY600" s="31" t="s">
        <v>996</v>
      </c>
      <c r="AZ600" s="31" t="s">
        <v>997</v>
      </c>
      <c r="BA600" s="11" t="s">
        <v>66</v>
      </c>
      <c r="BC600" s="29">
        <f>AW600+AX600</f>
        <v>0</v>
      </c>
      <c r="BD600" s="29">
        <f>G600/(100-BE600)*100</f>
        <v>0</v>
      </c>
      <c r="BE600" s="29">
        <v>0</v>
      </c>
      <c r="BF600" s="29">
        <f>600</f>
        <v>600</v>
      </c>
      <c r="BH600" s="41">
        <f>F600*AO600</f>
        <v>0</v>
      </c>
      <c r="BI600" s="41">
        <f>F600*AP600</f>
        <v>0</v>
      </c>
      <c r="BJ600" s="41">
        <f>F600*G600</f>
        <v>0</v>
      </c>
      <c r="BK600" s="43" t="s">
        <v>339</v>
      </c>
      <c r="BL600" s="29">
        <v>781</v>
      </c>
      <c r="BW600" s="29">
        <v>21</v>
      </c>
      <c r="BX600" s="40" t="s">
        <v>1002</v>
      </c>
    </row>
    <row r="601" spans="1:76" ht="14.4" x14ac:dyDescent="0.3">
      <c r="A601" s="32"/>
      <c r="C601" s="33" t="s">
        <v>1003</v>
      </c>
      <c r="D601" s="33" t="s">
        <v>1004</v>
      </c>
      <c r="F601" s="34">
        <v>950.61279999999999</v>
      </c>
      <c r="K601" s="35"/>
    </row>
    <row r="602" spans="1:76" ht="14.4" x14ac:dyDescent="0.3">
      <c r="A602" s="32"/>
      <c r="C602" s="33" t="s">
        <v>1005</v>
      </c>
      <c r="D602" s="33" t="s">
        <v>54</v>
      </c>
      <c r="F602" s="34">
        <v>47.530639999999998</v>
      </c>
      <c r="K602" s="35"/>
    </row>
    <row r="603" spans="1:76" ht="14.4" x14ac:dyDescent="0.3">
      <c r="A603" s="2" t="s">
        <v>1006</v>
      </c>
      <c r="B603" s="3" t="s">
        <v>1007</v>
      </c>
      <c r="C603" s="83" t="s">
        <v>1008</v>
      </c>
      <c r="D603" s="84"/>
      <c r="E603" s="3" t="s">
        <v>430</v>
      </c>
      <c r="F603" s="29">
        <v>0.99814000000000003</v>
      </c>
      <c r="G603" s="29">
        <v>0</v>
      </c>
      <c r="H603" s="29">
        <f>ROUND(F603*AO603,2)</f>
        <v>0</v>
      </c>
      <c r="I603" s="29">
        <f>ROUND(F603*AP603,2)</f>
        <v>0</v>
      </c>
      <c r="J603" s="29">
        <f>ROUND(F603*G603,2)</f>
        <v>0</v>
      </c>
      <c r="K603" s="30" t="s">
        <v>63</v>
      </c>
      <c r="Z603" s="29">
        <f>ROUND(IF(AQ603="5",BJ603,0),2)</f>
        <v>0</v>
      </c>
      <c r="AB603" s="29">
        <f>ROUND(IF(AQ603="1",BH603,0),2)</f>
        <v>0</v>
      </c>
      <c r="AC603" s="29">
        <f>ROUND(IF(AQ603="1",BI603,0),2)</f>
        <v>0</v>
      </c>
      <c r="AD603" s="29">
        <f>ROUND(IF(AQ603="7",BH603,0),2)</f>
        <v>0</v>
      </c>
      <c r="AE603" s="29">
        <f>ROUND(IF(AQ603="7",BI603,0),2)</f>
        <v>0</v>
      </c>
      <c r="AF603" s="29">
        <f>ROUND(IF(AQ603="2",BH603,0),2)</f>
        <v>0</v>
      </c>
      <c r="AG603" s="29">
        <f>ROUND(IF(AQ603="2",BI603,0),2)</f>
        <v>0</v>
      </c>
      <c r="AH603" s="29">
        <f>ROUND(IF(AQ603="0",BJ603,0),2)</f>
        <v>0</v>
      </c>
      <c r="AI603" s="11" t="s">
        <v>58</v>
      </c>
      <c r="AJ603" s="29">
        <f>IF(AN603=0,J603,0)</f>
        <v>0</v>
      </c>
      <c r="AK603" s="29">
        <f>IF(AN603=12,J603,0)</f>
        <v>0</v>
      </c>
      <c r="AL603" s="29">
        <f>IF(AN603=21,J603,0)</f>
        <v>0</v>
      </c>
      <c r="AN603" s="29">
        <v>21</v>
      </c>
      <c r="AO603" s="29">
        <f>G603*0</f>
        <v>0</v>
      </c>
      <c r="AP603" s="29">
        <f>G603*(1-0)</f>
        <v>0</v>
      </c>
      <c r="AQ603" s="31" t="s">
        <v>94</v>
      </c>
      <c r="AV603" s="29">
        <f>ROUND(AW603+AX603,2)</f>
        <v>0</v>
      </c>
      <c r="AW603" s="29">
        <f>ROUND(F603*AO603,2)</f>
        <v>0</v>
      </c>
      <c r="AX603" s="29">
        <f>ROUND(F603*AP603,2)</f>
        <v>0</v>
      </c>
      <c r="AY603" s="31" t="s">
        <v>996</v>
      </c>
      <c r="AZ603" s="31" t="s">
        <v>997</v>
      </c>
      <c r="BA603" s="11" t="s">
        <v>66</v>
      </c>
      <c r="BC603" s="29">
        <f>AW603+AX603</f>
        <v>0</v>
      </c>
      <c r="BD603" s="29">
        <f>G603/(100-BE603)*100</f>
        <v>0</v>
      </c>
      <c r="BE603" s="29">
        <v>0</v>
      </c>
      <c r="BF603" s="29">
        <f>603</f>
        <v>603</v>
      </c>
      <c r="BH603" s="29">
        <f>F603*AO603</f>
        <v>0</v>
      </c>
      <c r="BI603" s="29">
        <f>F603*AP603</f>
        <v>0</v>
      </c>
      <c r="BJ603" s="29">
        <f>F603*G603</f>
        <v>0</v>
      </c>
      <c r="BK603" s="31" t="s">
        <v>67</v>
      </c>
      <c r="BL603" s="29">
        <v>781</v>
      </c>
      <c r="BW603" s="29">
        <v>21</v>
      </c>
      <c r="BX603" s="5" t="s">
        <v>1008</v>
      </c>
    </row>
    <row r="604" spans="1:76" ht="14.4" x14ac:dyDescent="0.3">
      <c r="A604" s="32"/>
      <c r="C604" s="33" t="s">
        <v>1009</v>
      </c>
      <c r="D604" s="33" t="s">
        <v>54</v>
      </c>
      <c r="F604" s="34">
        <v>359.89</v>
      </c>
      <c r="K604" s="35"/>
    </row>
    <row r="605" spans="1:76" ht="14.4" x14ac:dyDescent="0.3">
      <c r="A605" s="25" t="s">
        <v>54</v>
      </c>
      <c r="B605" s="26" t="s">
        <v>1010</v>
      </c>
      <c r="C605" s="164" t="s">
        <v>1011</v>
      </c>
      <c r="D605" s="165"/>
      <c r="E605" s="27" t="s">
        <v>35</v>
      </c>
      <c r="F605" s="27" t="s">
        <v>35</v>
      </c>
      <c r="G605" s="27" t="s">
        <v>35</v>
      </c>
      <c r="H605" s="1">
        <f>ROUND(SUM(H606:H612),2)</f>
        <v>0</v>
      </c>
      <c r="I605" s="1">
        <f>ROUND(SUM(I606:I612),2)</f>
        <v>0</v>
      </c>
      <c r="J605" s="1">
        <f>ROUND(SUM(J606:J612),2)</f>
        <v>0</v>
      </c>
      <c r="K605" s="28" t="s">
        <v>54</v>
      </c>
      <c r="AI605" s="11" t="s">
        <v>58</v>
      </c>
      <c r="AS605" s="1">
        <f>SUM(AJ606:AJ612)</f>
        <v>0</v>
      </c>
      <c r="AT605" s="1">
        <f>SUM(AK606:AK612)</f>
        <v>0</v>
      </c>
      <c r="AU605" s="1">
        <f>SUM(AL606:AL612)</f>
        <v>0</v>
      </c>
    </row>
    <row r="606" spans="1:76" ht="14.4" x14ac:dyDescent="0.3">
      <c r="A606" s="2" t="s">
        <v>1012</v>
      </c>
      <c r="B606" s="3" t="s">
        <v>1013</v>
      </c>
      <c r="C606" s="83" t="s">
        <v>1014</v>
      </c>
      <c r="D606" s="84"/>
      <c r="E606" s="3" t="s">
        <v>963</v>
      </c>
      <c r="F606" s="29">
        <v>2</v>
      </c>
      <c r="G606" s="29">
        <v>0</v>
      </c>
      <c r="H606" s="29">
        <f>ROUND(F606*AO606,2)</f>
        <v>0</v>
      </c>
      <c r="I606" s="29">
        <f>ROUND(F606*AP606,2)</f>
        <v>0</v>
      </c>
      <c r="J606" s="29">
        <f>ROUND(F606*G606,2)</f>
        <v>0</v>
      </c>
      <c r="K606" s="30" t="s">
        <v>384</v>
      </c>
      <c r="Z606" s="29">
        <f>ROUND(IF(AQ606="5",BJ606,0),2)</f>
        <v>0</v>
      </c>
      <c r="AB606" s="29">
        <f>ROUND(IF(AQ606="1",BH606,0),2)</f>
        <v>0</v>
      </c>
      <c r="AC606" s="29">
        <f>ROUND(IF(AQ606="1",BI606,0),2)</f>
        <v>0</v>
      </c>
      <c r="AD606" s="29">
        <f>ROUND(IF(AQ606="7",BH606,0),2)</f>
        <v>0</v>
      </c>
      <c r="AE606" s="29">
        <f>ROUND(IF(AQ606="7",BI606,0),2)</f>
        <v>0</v>
      </c>
      <c r="AF606" s="29">
        <f>ROUND(IF(AQ606="2",BH606,0),2)</f>
        <v>0</v>
      </c>
      <c r="AG606" s="29">
        <f>ROUND(IF(AQ606="2",BI606,0),2)</f>
        <v>0</v>
      </c>
      <c r="AH606" s="29">
        <f>ROUND(IF(AQ606="0",BJ606,0),2)</f>
        <v>0</v>
      </c>
      <c r="AI606" s="11" t="s">
        <v>58</v>
      </c>
      <c r="AJ606" s="29">
        <f>IF(AN606=0,J606,0)</f>
        <v>0</v>
      </c>
      <c r="AK606" s="29">
        <f>IF(AN606=12,J606,0)</f>
        <v>0</v>
      </c>
      <c r="AL606" s="29">
        <f>IF(AN606=21,J606,0)</f>
        <v>0</v>
      </c>
      <c r="AN606" s="29">
        <v>21</v>
      </c>
      <c r="AO606" s="29">
        <f>G606*0.052630909</f>
        <v>0</v>
      </c>
      <c r="AP606" s="29">
        <f>G606*(1-0.052630909)</f>
        <v>0</v>
      </c>
      <c r="AQ606" s="31" t="s">
        <v>111</v>
      </c>
      <c r="AV606" s="29">
        <f>ROUND(AW606+AX606,2)</f>
        <v>0</v>
      </c>
      <c r="AW606" s="29">
        <f>ROUND(F606*AO606,2)</f>
        <v>0</v>
      </c>
      <c r="AX606" s="29">
        <f>ROUND(F606*AP606,2)</f>
        <v>0</v>
      </c>
      <c r="AY606" s="31" t="s">
        <v>1015</v>
      </c>
      <c r="AZ606" s="31" t="s">
        <v>997</v>
      </c>
      <c r="BA606" s="11" t="s">
        <v>66</v>
      </c>
      <c r="BC606" s="29">
        <f>AW606+AX606</f>
        <v>0</v>
      </c>
      <c r="BD606" s="29">
        <f>G606/(100-BE606)*100</f>
        <v>0</v>
      </c>
      <c r="BE606" s="29">
        <v>0</v>
      </c>
      <c r="BF606" s="29">
        <f>606</f>
        <v>606</v>
      </c>
      <c r="BH606" s="29">
        <f>F606*AO606</f>
        <v>0</v>
      </c>
      <c r="BI606" s="29">
        <f>F606*AP606</f>
        <v>0</v>
      </c>
      <c r="BJ606" s="29">
        <f>F606*G606</f>
        <v>0</v>
      </c>
      <c r="BK606" s="31" t="s">
        <v>67</v>
      </c>
      <c r="BL606" s="29">
        <v>786</v>
      </c>
      <c r="BW606" s="29">
        <v>21</v>
      </c>
      <c r="BX606" s="5" t="s">
        <v>1014</v>
      </c>
    </row>
    <row r="607" spans="1:76" ht="14.4" x14ac:dyDescent="0.3">
      <c r="A607" s="32"/>
      <c r="C607" s="33" t="s">
        <v>72</v>
      </c>
      <c r="D607" s="33" t="s">
        <v>1016</v>
      </c>
      <c r="F607" s="34">
        <v>2</v>
      </c>
      <c r="K607" s="35"/>
    </row>
    <row r="608" spans="1:76" ht="14.4" x14ac:dyDescent="0.3">
      <c r="A608" s="2" t="s">
        <v>1017</v>
      </c>
      <c r="B608" s="3" t="s">
        <v>1018</v>
      </c>
      <c r="C608" s="83" t="s">
        <v>1019</v>
      </c>
      <c r="D608" s="84"/>
      <c r="E608" s="3" t="s">
        <v>963</v>
      </c>
      <c r="F608" s="29">
        <v>17</v>
      </c>
      <c r="G608" s="29">
        <v>0</v>
      </c>
      <c r="H608" s="29">
        <f>ROUND(F608*AO608,2)</f>
        <v>0</v>
      </c>
      <c r="I608" s="29">
        <f>ROUND(F608*AP608,2)</f>
        <v>0</v>
      </c>
      <c r="J608" s="29">
        <f>ROUND(F608*G608,2)</f>
        <v>0</v>
      </c>
      <c r="K608" s="30" t="s">
        <v>384</v>
      </c>
      <c r="Z608" s="29">
        <f>ROUND(IF(AQ608="5",BJ608,0),2)</f>
        <v>0</v>
      </c>
      <c r="AB608" s="29">
        <f>ROUND(IF(AQ608="1",BH608,0),2)</f>
        <v>0</v>
      </c>
      <c r="AC608" s="29">
        <f>ROUND(IF(AQ608="1",BI608,0),2)</f>
        <v>0</v>
      </c>
      <c r="AD608" s="29">
        <f>ROUND(IF(AQ608="7",BH608,0),2)</f>
        <v>0</v>
      </c>
      <c r="AE608" s="29">
        <f>ROUND(IF(AQ608="7",BI608,0),2)</f>
        <v>0</v>
      </c>
      <c r="AF608" s="29">
        <f>ROUND(IF(AQ608="2",BH608,0),2)</f>
        <v>0</v>
      </c>
      <c r="AG608" s="29">
        <f>ROUND(IF(AQ608="2",BI608,0),2)</f>
        <v>0</v>
      </c>
      <c r="AH608" s="29">
        <f>ROUND(IF(AQ608="0",BJ608,0),2)</f>
        <v>0</v>
      </c>
      <c r="AI608" s="11" t="s">
        <v>58</v>
      </c>
      <c r="AJ608" s="29">
        <f>IF(AN608=0,J608,0)</f>
        <v>0</v>
      </c>
      <c r="AK608" s="29">
        <f>IF(AN608=12,J608,0)</f>
        <v>0</v>
      </c>
      <c r="AL608" s="29">
        <f>IF(AN608=21,J608,0)</f>
        <v>0</v>
      </c>
      <c r="AN608" s="29">
        <v>21</v>
      </c>
      <c r="AO608" s="29">
        <f>G608*0.052631855</f>
        <v>0</v>
      </c>
      <c r="AP608" s="29">
        <f>G608*(1-0.052631855)</f>
        <v>0</v>
      </c>
      <c r="AQ608" s="31" t="s">
        <v>111</v>
      </c>
      <c r="AV608" s="29">
        <f>ROUND(AW608+AX608,2)</f>
        <v>0</v>
      </c>
      <c r="AW608" s="29">
        <f>ROUND(F608*AO608,2)</f>
        <v>0</v>
      </c>
      <c r="AX608" s="29">
        <f>ROUND(F608*AP608,2)</f>
        <v>0</v>
      </c>
      <c r="AY608" s="31" t="s">
        <v>1015</v>
      </c>
      <c r="AZ608" s="31" t="s">
        <v>997</v>
      </c>
      <c r="BA608" s="11" t="s">
        <v>66</v>
      </c>
      <c r="BC608" s="29">
        <f>AW608+AX608</f>
        <v>0</v>
      </c>
      <c r="BD608" s="29">
        <f>G608/(100-BE608)*100</f>
        <v>0</v>
      </c>
      <c r="BE608" s="29">
        <v>0</v>
      </c>
      <c r="BF608" s="29">
        <f>608</f>
        <v>608</v>
      </c>
      <c r="BH608" s="29">
        <f>F608*AO608</f>
        <v>0</v>
      </c>
      <c r="BI608" s="29">
        <f>F608*AP608</f>
        <v>0</v>
      </c>
      <c r="BJ608" s="29">
        <f>F608*G608</f>
        <v>0</v>
      </c>
      <c r="BK608" s="31" t="s">
        <v>67</v>
      </c>
      <c r="BL608" s="29">
        <v>786</v>
      </c>
      <c r="BW608" s="29">
        <v>21</v>
      </c>
      <c r="BX608" s="5" t="s">
        <v>1019</v>
      </c>
    </row>
    <row r="609" spans="1:76" ht="14.4" x14ac:dyDescent="0.3">
      <c r="A609" s="32"/>
      <c r="C609" s="33" t="s">
        <v>116</v>
      </c>
      <c r="D609" s="33" t="s">
        <v>1020</v>
      </c>
      <c r="F609" s="34">
        <v>17</v>
      </c>
      <c r="K609" s="35"/>
    </row>
    <row r="610" spans="1:76" ht="14.4" x14ac:dyDescent="0.3">
      <c r="A610" s="2" t="s">
        <v>1021</v>
      </c>
      <c r="B610" s="3" t="s">
        <v>56</v>
      </c>
      <c r="C610" s="83" t="s">
        <v>1022</v>
      </c>
      <c r="D610" s="84"/>
      <c r="E610" s="3" t="s">
        <v>963</v>
      </c>
      <c r="F610" s="29">
        <v>1</v>
      </c>
      <c r="G610" s="29">
        <v>0</v>
      </c>
      <c r="H610" s="29">
        <f>ROUND(F610*AO610,2)</f>
        <v>0</v>
      </c>
      <c r="I610" s="29">
        <f>ROUND(F610*AP610,2)</f>
        <v>0</v>
      </c>
      <c r="J610" s="29">
        <f>ROUND(F610*G610,2)</f>
        <v>0</v>
      </c>
      <c r="K610" s="30" t="s">
        <v>384</v>
      </c>
      <c r="Z610" s="29">
        <f>ROUND(IF(AQ610="5",BJ610,0),2)</f>
        <v>0</v>
      </c>
      <c r="AB610" s="29">
        <f>ROUND(IF(AQ610="1",BH610,0),2)</f>
        <v>0</v>
      </c>
      <c r="AC610" s="29">
        <f>ROUND(IF(AQ610="1",BI610,0),2)</f>
        <v>0</v>
      </c>
      <c r="AD610" s="29">
        <f>ROUND(IF(AQ610="7",BH610,0),2)</f>
        <v>0</v>
      </c>
      <c r="AE610" s="29">
        <f>ROUND(IF(AQ610="7",BI610,0),2)</f>
        <v>0</v>
      </c>
      <c r="AF610" s="29">
        <f>ROUND(IF(AQ610="2",BH610,0),2)</f>
        <v>0</v>
      </c>
      <c r="AG610" s="29">
        <f>ROUND(IF(AQ610="2",BI610,0),2)</f>
        <v>0</v>
      </c>
      <c r="AH610" s="29">
        <f>ROUND(IF(AQ610="0",BJ610,0),2)</f>
        <v>0</v>
      </c>
      <c r="AI610" s="11" t="s">
        <v>58</v>
      </c>
      <c r="AJ610" s="29">
        <f>IF(AN610=0,J610,0)</f>
        <v>0</v>
      </c>
      <c r="AK610" s="29">
        <f>IF(AN610=12,J610,0)</f>
        <v>0</v>
      </c>
      <c r="AL610" s="29">
        <f>IF(AN610=21,J610,0)</f>
        <v>0</v>
      </c>
      <c r="AN610" s="29">
        <v>21</v>
      </c>
      <c r="AO610" s="29">
        <f>G610*0.052631884</f>
        <v>0</v>
      </c>
      <c r="AP610" s="29">
        <f>G610*(1-0.052631884)</f>
        <v>0</v>
      </c>
      <c r="AQ610" s="31" t="s">
        <v>111</v>
      </c>
      <c r="AV610" s="29">
        <f>ROUND(AW610+AX610,2)</f>
        <v>0</v>
      </c>
      <c r="AW610" s="29">
        <f>ROUND(F610*AO610,2)</f>
        <v>0</v>
      </c>
      <c r="AX610" s="29">
        <f>ROUND(F610*AP610,2)</f>
        <v>0</v>
      </c>
      <c r="AY610" s="31" t="s">
        <v>1015</v>
      </c>
      <c r="AZ610" s="31" t="s">
        <v>997</v>
      </c>
      <c r="BA610" s="11" t="s">
        <v>66</v>
      </c>
      <c r="BC610" s="29">
        <f>AW610+AX610</f>
        <v>0</v>
      </c>
      <c r="BD610" s="29">
        <f>G610/(100-BE610)*100</f>
        <v>0</v>
      </c>
      <c r="BE610" s="29">
        <v>0</v>
      </c>
      <c r="BF610" s="29">
        <f>610</f>
        <v>610</v>
      </c>
      <c r="BH610" s="29">
        <f>F610*AO610</f>
        <v>0</v>
      </c>
      <c r="BI610" s="29">
        <f>F610*AP610</f>
        <v>0</v>
      </c>
      <c r="BJ610" s="29">
        <f>F610*G610</f>
        <v>0</v>
      </c>
      <c r="BK610" s="31" t="s">
        <v>67</v>
      </c>
      <c r="BL610" s="29">
        <v>786</v>
      </c>
      <c r="BW610" s="29">
        <v>21</v>
      </c>
      <c r="BX610" s="5" t="s">
        <v>1022</v>
      </c>
    </row>
    <row r="611" spans="1:76" ht="14.4" x14ac:dyDescent="0.3">
      <c r="A611" s="32"/>
      <c r="C611" s="33" t="s">
        <v>59</v>
      </c>
      <c r="D611" s="33" t="s">
        <v>1023</v>
      </c>
      <c r="F611" s="34">
        <v>1</v>
      </c>
      <c r="K611" s="35"/>
    </row>
    <row r="612" spans="1:76" ht="14.4" x14ac:dyDescent="0.3">
      <c r="A612" s="2" t="s">
        <v>1024</v>
      </c>
      <c r="B612" s="3" t="s">
        <v>1025</v>
      </c>
      <c r="C612" s="83" t="s">
        <v>1026</v>
      </c>
      <c r="D612" s="84"/>
      <c r="E612" s="3" t="s">
        <v>430</v>
      </c>
      <c r="F612" s="29">
        <v>2917.97</v>
      </c>
      <c r="G612" s="29">
        <v>0</v>
      </c>
      <c r="H612" s="29">
        <f>ROUND(F612*AO612,2)</f>
        <v>0</v>
      </c>
      <c r="I612" s="29">
        <f>ROUND(F612*AP612,2)</f>
        <v>0</v>
      </c>
      <c r="J612" s="29">
        <f>ROUND(F612*G612,2)</f>
        <v>0</v>
      </c>
      <c r="K612" s="30" t="s">
        <v>63</v>
      </c>
      <c r="Z612" s="29">
        <f>ROUND(IF(AQ612="5",BJ612,0),2)</f>
        <v>0</v>
      </c>
      <c r="AB612" s="29">
        <f>ROUND(IF(AQ612="1",BH612,0),2)</f>
        <v>0</v>
      </c>
      <c r="AC612" s="29">
        <f>ROUND(IF(AQ612="1",BI612,0),2)</f>
        <v>0</v>
      </c>
      <c r="AD612" s="29">
        <f>ROUND(IF(AQ612="7",BH612,0),2)</f>
        <v>0</v>
      </c>
      <c r="AE612" s="29">
        <f>ROUND(IF(AQ612="7",BI612,0),2)</f>
        <v>0</v>
      </c>
      <c r="AF612" s="29">
        <f>ROUND(IF(AQ612="2",BH612,0),2)</f>
        <v>0</v>
      </c>
      <c r="AG612" s="29">
        <f>ROUND(IF(AQ612="2",BI612,0),2)</f>
        <v>0</v>
      </c>
      <c r="AH612" s="29">
        <f>ROUND(IF(AQ612="0",BJ612,0),2)</f>
        <v>0</v>
      </c>
      <c r="AI612" s="11" t="s">
        <v>58</v>
      </c>
      <c r="AJ612" s="29">
        <f>IF(AN612=0,J612,0)</f>
        <v>0</v>
      </c>
      <c r="AK612" s="29">
        <f>IF(AN612=12,J612,0)</f>
        <v>0</v>
      </c>
      <c r="AL612" s="29">
        <f>IF(AN612=21,J612,0)</f>
        <v>0</v>
      </c>
      <c r="AN612" s="29">
        <v>21</v>
      </c>
      <c r="AO612" s="29">
        <f>G612*0</f>
        <v>0</v>
      </c>
      <c r="AP612" s="29">
        <f>G612*(1-0)</f>
        <v>0</v>
      </c>
      <c r="AQ612" s="31" t="s">
        <v>94</v>
      </c>
      <c r="AV612" s="29">
        <f>ROUND(AW612+AX612,2)</f>
        <v>0</v>
      </c>
      <c r="AW612" s="29">
        <f>ROUND(F612*AO612,2)</f>
        <v>0</v>
      </c>
      <c r="AX612" s="29">
        <f>ROUND(F612*AP612,2)</f>
        <v>0</v>
      </c>
      <c r="AY612" s="31" t="s">
        <v>1015</v>
      </c>
      <c r="AZ612" s="31" t="s">
        <v>997</v>
      </c>
      <c r="BA612" s="11" t="s">
        <v>66</v>
      </c>
      <c r="BC612" s="29">
        <f>AW612+AX612</f>
        <v>0</v>
      </c>
      <c r="BD612" s="29">
        <f>G612/(100-BE612)*100</f>
        <v>0</v>
      </c>
      <c r="BE612" s="29">
        <v>0</v>
      </c>
      <c r="BF612" s="29">
        <f>612</f>
        <v>612</v>
      </c>
      <c r="BH612" s="29">
        <f>F612*AO612</f>
        <v>0</v>
      </c>
      <c r="BI612" s="29">
        <f>F612*AP612</f>
        <v>0</v>
      </c>
      <c r="BJ612" s="29">
        <f>F612*G612</f>
        <v>0</v>
      </c>
      <c r="BK612" s="31" t="s">
        <v>67</v>
      </c>
      <c r="BL612" s="29">
        <v>786</v>
      </c>
      <c r="BW612" s="29">
        <v>21</v>
      </c>
      <c r="BX612" s="5" t="s">
        <v>1026</v>
      </c>
    </row>
    <row r="613" spans="1:76" ht="14.4" x14ac:dyDescent="0.3">
      <c r="A613" s="32"/>
      <c r="C613" s="33" t="s">
        <v>1027</v>
      </c>
      <c r="D613" s="33" t="s">
        <v>54</v>
      </c>
      <c r="F613" s="34">
        <v>2917.97</v>
      </c>
      <c r="K613" s="35"/>
    </row>
    <row r="614" spans="1:76" ht="14.4" x14ac:dyDescent="0.3">
      <c r="A614" s="25" t="s">
        <v>54</v>
      </c>
      <c r="B614" s="26" t="s">
        <v>1028</v>
      </c>
      <c r="C614" s="164" t="s">
        <v>1029</v>
      </c>
      <c r="D614" s="165"/>
      <c r="E614" s="27" t="s">
        <v>35</v>
      </c>
      <c r="F614" s="27" t="s">
        <v>35</v>
      </c>
      <c r="G614" s="27" t="s">
        <v>35</v>
      </c>
      <c r="H614" s="1">
        <f>ROUND(SUM(H615:H619),2)</f>
        <v>0</v>
      </c>
      <c r="I614" s="1">
        <f>ROUND(SUM(I615:I619),2)</f>
        <v>0</v>
      </c>
      <c r="J614" s="1">
        <f>ROUND(SUM(J615:J619),2)</f>
        <v>0</v>
      </c>
      <c r="K614" s="28" t="s">
        <v>54</v>
      </c>
      <c r="AI614" s="11" t="s">
        <v>58</v>
      </c>
      <c r="AS614" s="1">
        <f>SUM(AJ615:AJ619)</f>
        <v>0</v>
      </c>
      <c r="AT614" s="1">
        <f>SUM(AK615:AK619)</f>
        <v>0</v>
      </c>
      <c r="AU614" s="1">
        <f>SUM(AL615:AL619)</f>
        <v>0</v>
      </c>
    </row>
    <row r="615" spans="1:76" ht="14.4" x14ac:dyDescent="0.3">
      <c r="A615" s="2" t="s">
        <v>1030</v>
      </c>
      <c r="B615" s="3" t="s">
        <v>1031</v>
      </c>
      <c r="C615" s="83" t="s">
        <v>1032</v>
      </c>
      <c r="D615" s="84"/>
      <c r="E615" s="3" t="s">
        <v>62</v>
      </c>
      <c r="F615" s="29">
        <v>12</v>
      </c>
      <c r="G615" s="29">
        <v>0</v>
      </c>
      <c r="H615" s="29">
        <f>ROUND(F615*AO615,2)</f>
        <v>0</v>
      </c>
      <c r="I615" s="29">
        <f>ROUND(F615*AP615,2)</f>
        <v>0</v>
      </c>
      <c r="J615" s="29">
        <f>ROUND(F615*G615,2)</f>
        <v>0</v>
      </c>
      <c r="K615" s="30" t="s">
        <v>63</v>
      </c>
      <c r="Z615" s="29">
        <f>ROUND(IF(AQ615="5",BJ615,0),2)</f>
        <v>0</v>
      </c>
      <c r="AB615" s="29">
        <f>ROUND(IF(AQ615="1",BH615,0),2)</f>
        <v>0</v>
      </c>
      <c r="AC615" s="29">
        <f>ROUND(IF(AQ615="1",BI615,0),2)</f>
        <v>0</v>
      </c>
      <c r="AD615" s="29">
        <f>ROUND(IF(AQ615="7",BH615,0),2)</f>
        <v>0</v>
      </c>
      <c r="AE615" s="29">
        <f>ROUND(IF(AQ615="7",BI615,0),2)</f>
        <v>0</v>
      </c>
      <c r="AF615" s="29">
        <f>ROUND(IF(AQ615="2",BH615,0),2)</f>
        <v>0</v>
      </c>
      <c r="AG615" s="29">
        <f>ROUND(IF(AQ615="2",BI615,0),2)</f>
        <v>0</v>
      </c>
      <c r="AH615" s="29">
        <f>ROUND(IF(AQ615="0",BJ615,0),2)</f>
        <v>0</v>
      </c>
      <c r="AI615" s="11" t="s">
        <v>58</v>
      </c>
      <c r="AJ615" s="29">
        <f>IF(AN615=0,J615,0)</f>
        <v>0</v>
      </c>
      <c r="AK615" s="29">
        <f>IF(AN615=12,J615,0)</f>
        <v>0</v>
      </c>
      <c r="AL615" s="29">
        <f>IF(AN615=21,J615,0)</f>
        <v>0</v>
      </c>
      <c r="AN615" s="29">
        <v>21</v>
      </c>
      <c r="AO615" s="29">
        <f>G615*0</f>
        <v>0</v>
      </c>
      <c r="AP615" s="29">
        <f>G615*(1-0)</f>
        <v>0</v>
      </c>
      <c r="AQ615" s="31" t="s">
        <v>111</v>
      </c>
      <c r="AV615" s="29">
        <f>ROUND(AW615+AX615,2)</f>
        <v>0</v>
      </c>
      <c r="AW615" s="29">
        <f>ROUND(F615*AO615,2)</f>
        <v>0</v>
      </c>
      <c r="AX615" s="29">
        <f>ROUND(F615*AP615,2)</f>
        <v>0</v>
      </c>
      <c r="AY615" s="31" t="s">
        <v>1033</v>
      </c>
      <c r="AZ615" s="31" t="s">
        <v>997</v>
      </c>
      <c r="BA615" s="11" t="s">
        <v>66</v>
      </c>
      <c r="BC615" s="29">
        <f>AW615+AX615</f>
        <v>0</v>
      </c>
      <c r="BD615" s="29">
        <f>G615/(100-BE615)*100</f>
        <v>0</v>
      </c>
      <c r="BE615" s="29">
        <v>0</v>
      </c>
      <c r="BF615" s="29">
        <f>615</f>
        <v>615</v>
      </c>
      <c r="BH615" s="29">
        <f>F615*AO615</f>
        <v>0</v>
      </c>
      <c r="BI615" s="29">
        <f>F615*AP615</f>
        <v>0</v>
      </c>
      <c r="BJ615" s="29">
        <f>F615*G615</f>
        <v>0</v>
      </c>
      <c r="BK615" s="31" t="s">
        <v>67</v>
      </c>
      <c r="BL615" s="29">
        <v>787</v>
      </c>
      <c r="BW615" s="29">
        <v>21</v>
      </c>
      <c r="BX615" s="5" t="s">
        <v>1032</v>
      </c>
    </row>
    <row r="616" spans="1:76" ht="14.4" x14ac:dyDescent="0.3">
      <c r="A616" s="32"/>
      <c r="C616" s="33" t="s">
        <v>1034</v>
      </c>
      <c r="D616" s="33" t="s">
        <v>952</v>
      </c>
      <c r="F616" s="34">
        <v>12</v>
      </c>
      <c r="K616" s="35"/>
    </row>
    <row r="617" spans="1:76" ht="14.4" x14ac:dyDescent="0.3">
      <c r="A617" s="2" t="s">
        <v>1035</v>
      </c>
      <c r="B617" s="3" t="s">
        <v>1036</v>
      </c>
      <c r="C617" s="83" t="s">
        <v>1037</v>
      </c>
      <c r="D617" s="84"/>
      <c r="E617" s="3" t="s">
        <v>62</v>
      </c>
      <c r="F617" s="29">
        <v>10.395</v>
      </c>
      <c r="G617" s="29">
        <v>0</v>
      </c>
      <c r="H617" s="29">
        <f>ROUND(F617*AO617,2)</f>
        <v>0</v>
      </c>
      <c r="I617" s="29">
        <f>ROUND(F617*AP617,2)</f>
        <v>0</v>
      </c>
      <c r="J617" s="29">
        <f>ROUND(F617*G617,2)</f>
        <v>0</v>
      </c>
      <c r="K617" s="30" t="s">
        <v>63</v>
      </c>
      <c r="Z617" s="29">
        <f>ROUND(IF(AQ617="5",BJ617,0),2)</f>
        <v>0</v>
      </c>
      <c r="AB617" s="29">
        <f>ROUND(IF(AQ617="1",BH617,0),2)</f>
        <v>0</v>
      </c>
      <c r="AC617" s="29">
        <f>ROUND(IF(AQ617="1",BI617,0),2)</f>
        <v>0</v>
      </c>
      <c r="AD617" s="29">
        <f>ROUND(IF(AQ617="7",BH617,0),2)</f>
        <v>0</v>
      </c>
      <c r="AE617" s="29">
        <f>ROUND(IF(AQ617="7",BI617,0),2)</f>
        <v>0</v>
      </c>
      <c r="AF617" s="29">
        <f>ROUND(IF(AQ617="2",BH617,0),2)</f>
        <v>0</v>
      </c>
      <c r="AG617" s="29">
        <f>ROUND(IF(AQ617="2",BI617,0),2)</f>
        <v>0</v>
      </c>
      <c r="AH617" s="29">
        <f>ROUND(IF(AQ617="0",BJ617,0),2)</f>
        <v>0</v>
      </c>
      <c r="AI617" s="11" t="s">
        <v>58</v>
      </c>
      <c r="AJ617" s="29">
        <f>IF(AN617=0,J617,0)</f>
        <v>0</v>
      </c>
      <c r="AK617" s="29">
        <f>IF(AN617=12,J617,0)</f>
        <v>0</v>
      </c>
      <c r="AL617" s="29">
        <f>IF(AN617=21,J617,0)</f>
        <v>0</v>
      </c>
      <c r="AN617" s="29">
        <v>21</v>
      </c>
      <c r="AO617" s="29">
        <f>G617*0</f>
        <v>0</v>
      </c>
      <c r="AP617" s="29">
        <f>G617*(1-0)</f>
        <v>0</v>
      </c>
      <c r="AQ617" s="31" t="s">
        <v>111</v>
      </c>
      <c r="AV617" s="29">
        <f>ROUND(AW617+AX617,2)</f>
        <v>0</v>
      </c>
      <c r="AW617" s="29">
        <f>ROUND(F617*AO617,2)</f>
        <v>0</v>
      </c>
      <c r="AX617" s="29">
        <f>ROUND(F617*AP617,2)</f>
        <v>0</v>
      </c>
      <c r="AY617" s="31" t="s">
        <v>1033</v>
      </c>
      <c r="AZ617" s="31" t="s">
        <v>997</v>
      </c>
      <c r="BA617" s="11" t="s">
        <v>66</v>
      </c>
      <c r="BC617" s="29">
        <f>AW617+AX617</f>
        <v>0</v>
      </c>
      <c r="BD617" s="29">
        <f>G617/(100-BE617)*100</f>
        <v>0</v>
      </c>
      <c r="BE617" s="29">
        <v>0</v>
      </c>
      <c r="BF617" s="29">
        <f>617</f>
        <v>617</v>
      </c>
      <c r="BH617" s="29">
        <f>F617*AO617</f>
        <v>0</v>
      </c>
      <c r="BI617" s="29">
        <f>F617*AP617</f>
        <v>0</v>
      </c>
      <c r="BJ617" s="29">
        <f>F617*G617</f>
        <v>0</v>
      </c>
      <c r="BK617" s="31" t="s">
        <v>67</v>
      </c>
      <c r="BL617" s="29">
        <v>787</v>
      </c>
      <c r="BW617" s="29">
        <v>21</v>
      </c>
      <c r="BX617" s="5" t="s">
        <v>1037</v>
      </c>
    </row>
    <row r="618" spans="1:76" ht="14.4" x14ac:dyDescent="0.3">
      <c r="A618" s="32"/>
      <c r="C618" s="33" t="s">
        <v>1038</v>
      </c>
      <c r="D618" s="33" t="s">
        <v>973</v>
      </c>
      <c r="F618" s="34">
        <v>10.395</v>
      </c>
      <c r="K618" s="35"/>
    </row>
    <row r="619" spans="1:76" ht="14.4" x14ac:dyDescent="0.3">
      <c r="A619" s="2" t="s">
        <v>1039</v>
      </c>
      <c r="B619" s="3" t="s">
        <v>1040</v>
      </c>
      <c r="C619" s="83" t="s">
        <v>1041</v>
      </c>
      <c r="D619" s="84"/>
      <c r="E619" s="3" t="s">
        <v>430</v>
      </c>
      <c r="F619" s="29">
        <v>34.67</v>
      </c>
      <c r="G619" s="29">
        <v>0</v>
      </c>
      <c r="H619" s="29">
        <f>ROUND(F619*AO619,2)</f>
        <v>0</v>
      </c>
      <c r="I619" s="29">
        <f>ROUND(F619*AP619,2)</f>
        <v>0</v>
      </c>
      <c r="J619" s="29">
        <f>ROUND(F619*G619,2)</f>
        <v>0</v>
      </c>
      <c r="K619" s="30" t="s">
        <v>63</v>
      </c>
      <c r="Z619" s="29">
        <f>ROUND(IF(AQ619="5",BJ619,0),2)</f>
        <v>0</v>
      </c>
      <c r="AB619" s="29">
        <f>ROUND(IF(AQ619="1",BH619,0),2)</f>
        <v>0</v>
      </c>
      <c r="AC619" s="29">
        <f>ROUND(IF(AQ619="1",BI619,0),2)</f>
        <v>0</v>
      </c>
      <c r="AD619" s="29">
        <f>ROUND(IF(AQ619="7",BH619,0),2)</f>
        <v>0</v>
      </c>
      <c r="AE619" s="29">
        <f>ROUND(IF(AQ619="7",BI619,0),2)</f>
        <v>0</v>
      </c>
      <c r="AF619" s="29">
        <f>ROUND(IF(AQ619="2",BH619,0),2)</f>
        <v>0</v>
      </c>
      <c r="AG619" s="29">
        <f>ROUND(IF(AQ619="2",BI619,0),2)</f>
        <v>0</v>
      </c>
      <c r="AH619" s="29">
        <f>ROUND(IF(AQ619="0",BJ619,0),2)</f>
        <v>0</v>
      </c>
      <c r="AI619" s="11" t="s">
        <v>58</v>
      </c>
      <c r="AJ619" s="29">
        <f>IF(AN619=0,J619,0)</f>
        <v>0</v>
      </c>
      <c r="AK619" s="29">
        <f>IF(AN619=12,J619,0)</f>
        <v>0</v>
      </c>
      <c r="AL619" s="29">
        <f>IF(AN619=21,J619,0)</f>
        <v>0</v>
      </c>
      <c r="AN619" s="29">
        <v>21</v>
      </c>
      <c r="AO619" s="29">
        <f>G619*0</f>
        <v>0</v>
      </c>
      <c r="AP619" s="29">
        <f>G619*(1-0)</f>
        <v>0</v>
      </c>
      <c r="AQ619" s="31" t="s">
        <v>94</v>
      </c>
      <c r="AV619" s="29">
        <f>ROUND(AW619+AX619,2)</f>
        <v>0</v>
      </c>
      <c r="AW619" s="29">
        <f>ROUND(F619*AO619,2)</f>
        <v>0</v>
      </c>
      <c r="AX619" s="29">
        <f>ROUND(F619*AP619,2)</f>
        <v>0</v>
      </c>
      <c r="AY619" s="31" t="s">
        <v>1033</v>
      </c>
      <c r="AZ619" s="31" t="s">
        <v>997</v>
      </c>
      <c r="BA619" s="11" t="s">
        <v>66</v>
      </c>
      <c r="BC619" s="29">
        <f>AW619+AX619</f>
        <v>0</v>
      </c>
      <c r="BD619" s="29">
        <f>G619/(100-BE619)*100</f>
        <v>0</v>
      </c>
      <c r="BE619" s="29">
        <v>0</v>
      </c>
      <c r="BF619" s="29">
        <f>619</f>
        <v>619</v>
      </c>
      <c r="BH619" s="29">
        <f>F619*AO619</f>
        <v>0</v>
      </c>
      <c r="BI619" s="29">
        <f>F619*AP619</f>
        <v>0</v>
      </c>
      <c r="BJ619" s="29">
        <f>F619*G619</f>
        <v>0</v>
      </c>
      <c r="BK619" s="31" t="s">
        <v>67</v>
      </c>
      <c r="BL619" s="29">
        <v>787</v>
      </c>
      <c r="BW619" s="29">
        <v>21</v>
      </c>
      <c r="BX619" s="5" t="s">
        <v>1041</v>
      </c>
    </row>
    <row r="620" spans="1:76" ht="14.4" x14ac:dyDescent="0.3">
      <c r="A620" s="32"/>
      <c r="C620" s="33" t="s">
        <v>1042</v>
      </c>
      <c r="D620" s="33" t="s">
        <v>54</v>
      </c>
      <c r="F620" s="34">
        <v>34.67</v>
      </c>
      <c r="K620" s="35"/>
    </row>
    <row r="621" spans="1:76" ht="14.4" x14ac:dyDescent="0.3">
      <c r="A621" s="25" t="s">
        <v>54</v>
      </c>
      <c r="B621" s="26" t="s">
        <v>656</v>
      </c>
      <c r="C621" s="164" t="s">
        <v>1043</v>
      </c>
      <c r="D621" s="165"/>
      <c r="E621" s="27" t="s">
        <v>35</v>
      </c>
      <c r="F621" s="27" t="s">
        <v>35</v>
      </c>
      <c r="G621" s="27" t="s">
        <v>35</v>
      </c>
      <c r="H621" s="1">
        <f>ROUND(SUM(H622:H622),2)</f>
        <v>0</v>
      </c>
      <c r="I621" s="1">
        <f>ROUND(SUM(I622:I622),2)</f>
        <v>0</v>
      </c>
      <c r="J621" s="1">
        <f>ROUND(SUM(J622:J622),2)</f>
        <v>0</v>
      </c>
      <c r="K621" s="28" t="s">
        <v>54</v>
      </c>
      <c r="AI621" s="11" t="s">
        <v>58</v>
      </c>
      <c r="AS621" s="1">
        <f>SUM(AJ622:AJ622)</f>
        <v>0</v>
      </c>
      <c r="AT621" s="1">
        <f>SUM(AK622:AK622)</f>
        <v>0</v>
      </c>
      <c r="AU621" s="1">
        <f>SUM(AL622:AL622)</f>
        <v>0</v>
      </c>
    </row>
    <row r="622" spans="1:76" ht="14.4" x14ac:dyDescent="0.3">
      <c r="A622" s="2" t="s">
        <v>1044</v>
      </c>
      <c r="B622" s="3" t="s">
        <v>1045</v>
      </c>
      <c r="C622" s="83" t="s">
        <v>1046</v>
      </c>
      <c r="D622" s="84"/>
      <c r="E622" s="3" t="s">
        <v>175</v>
      </c>
      <c r="F622" s="29">
        <v>5.15</v>
      </c>
      <c r="G622" s="29">
        <v>0</v>
      </c>
      <c r="H622" s="29">
        <f>ROUND(F622*AO622,2)</f>
        <v>0</v>
      </c>
      <c r="I622" s="29">
        <f>ROUND(F622*AP622,2)</f>
        <v>0</v>
      </c>
      <c r="J622" s="29">
        <f>ROUND(F622*G622,2)</f>
        <v>0</v>
      </c>
      <c r="K622" s="30" t="s">
        <v>384</v>
      </c>
      <c r="Z622" s="29">
        <f>ROUND(IF(AQ622="5",BJ622,0),2)</f>
        <v>0</v>
      </c>
      <c r="AB622" s="29">
        <f>ROUND(IF(AQ622="1",BH622,0),2)</f>
        <v>0</v>
      </c>
      <c r="AC622" s="29">
        <f>ROUND(IF(AQ622="1",BI622,0),2)</f>
        <v>0</v>
      </c>
      <c r="AD622" s="29">
        <f>ROUND(IF(AQ622="7",BH622,0),2)</f>
        <v>0</v>
      </c>
      <c r="AE622" s="29">
        <f>ROUND(IF(AQ622="7",BI622,0),2)</f>
        <v>0</v>
      </c>
      <c r="AF622" s="29">
        <f>ROUND(IF(AQ622="2",BH622,0),2)</f>
        <v>0</v>
      </c>
      <c r="AG622" s="29">
        <f>ROUND(IF(AQ622="2",BI622,0),2)</f>
        <v>0</v>
      </c>
      <c r="AH622" s="29">
        <f>ROUND(IF(AQ622="0",BJ622,0),2)</f>
        <v>0</v>
      </c>
      <c r="AI622" s="11" t="s">
        <v>58</v>
      </c>
      <c r="AJ622" s="29">
        <f>IF(AN622=0,J622,0)</f>
        <v>0</v>
      </c>
      <c r="AK622" s="29">
        <f>IF(AN622=12,J622,0)</f>
        <v>0</v>
      </c>
      <c r="AL622" s="29">
        <f>IF(AN622=21,J622,0)</f>
        <v>0</v>
      </c>
      <c r="AN622" s="29">
        <v>21</v>
      </c>
      <c r="AO622" s="29">
        <f>G622*0.736360279</f>
        <v>0</v>
      </c>
      <c r="AP622" s="29">
        <f>G622*(1-0.736360279)</f>
        <v>0</v>
      </c>
      <c r="AQ622" s="31" t="s">
        <v>59</v>
      </c>
      <c r="AV622" s="29">
        <f>ROUND(AW622+AX622,2)</f>
        <v>0</v>
      </c>
      <c r="AW622" s="29">
        <f>ROUND(F622*AO622,2)</f>
        <v>0</v>
      </c>
      <c r="AX622" s="29">
        <f>ROUND(F622*AP622,2)</f>
        <v>0</v>
      </c>
      <c r="AY622" s="31" t="s">
        <v>1047</v>
      </c>
      <c r="AZ622" s="31" t="s">
        <v>1048</v>
      </c>
      <c r="BA622" s="11" t="s">
        <v>66</v>
      </c>
      <c r="BC622" s="29">
        <f>AW622+AX622</f>
        <v>0</v>
      </c>
      <c r="BD622" s="29">
        <f>G622/(100-BE622)*100</f>
        <v>0</v>
      </c>
      <c r="BE622" s="29">
        <v>0</v>
      </c>
      <c r="BF622" s="29">
        <f>622</f>
        <v>622</v>
      </c>
      <c r="BH622" s="29">
        <f>F622*AO622</f>
        <v>0</v>
      </c>
      <c r="BI622" s="29">
        <f>F622*AP622</f>
        <v>0</v>
      </c>
      <c r="BJ622" s="29">
        <f>F622*G622</f>
        <v>0</v>
      </c>
      <c r="BK622" s="31" t="s">
        <v>67</v>
      </c>
      <c r="BL622" s="29">
        <v>87</v>
      </c>
      <c r="BW622" s="29">
        <v>21</v>
      </c>
      <c r="BX622" s="5" t="s">
        <v>1046</v>
      </c>
    </row>
    <row r="623" spans="1:76" ht="27" customHeight="1" x14ac:dyDescent="0.3">
      <c r="A623" s="32"/>
      <c r="B623" s="36" t="s">
        <v>89</v>
      </c>
      <c r="C623" s="158" t="s">
        <v>1049</v>
      </c>
      <c r="D623" s="159"/>
      <c r="E623" s="159"/>
      <c r="F623" s="159"/>
      <c r="G623" s="159"/>
      <c r="H623" s="159"/>
      <c r="I623" s="159"/>
      <c r="J623" s="159"/>
      <c r="K623" s="160"/>
    </row>
    <row r="624" spans="1:76" ht="14.4" x14ac:dyDescent="0.3">
      <c r="A624" s="32"/>
      <c r="C624" s="33" t="s">
        <v>1050</v>
      </c>
      <c r="D624" s="33" t="s">
        <v>71</v>
      </c>
      <c r="F624" s="34">
        <v>5.15</v>
      </c>
      <c r="K624" s="35"/>
    </row>
    <row r="625" spans="1:76" ht="52.8" x14ac:dyDescent="0.3">
      <c r="A625" s="32"/>
      <c r="B625" s="36" t="s">
        <v>80</v>
      </c>
      <c r="C625" s="158" t="s">
        <v>1051</v>
      </c>
      <c r="D625" s="159"/>
      <c r="E625" s="159"/>
      <c r="F625" s="159"/>
      <c r="G625" s="159"/>
      <c r="H625" s="159"/>
      <c r="I625" s="159"/>
      <c r="J625" s="159"/>
      <c r="K625" s="160"/>
      <c r="BX625" s="37" t="s">
        <v>1051</v>
      </c>
    </row>
    <row r="626" spans="1:76" ht="14.4" x14ac:dyDescent="0.3">
      <c r="A626" s="25" t="s">
        <v>54</v>
      </c>
      <c r="B626" s="26" t="s">
        <v>674</v>
      </c>
      <c r="C626" s="164" t="s">
        <v>1052</v>
      </c>
      <c r="D626" s="165"/>
      <c r="E626" s="27" t="s">
        <v>35</v>
      </c>
      <c r="F626" s="27" t="s">
        <v>35</v>
      </c>
      <c r="G626" s="27" t="s">
        <v>35</v>
      </c>
      <c r="H626" s="1">
        <f>ROUND(SUM(H627:H627),2)</f>
        <v>0</v>
      </c>
      <c r="I626" s="1">
        <f>ROUND(SUM(I627:I627),2)</f>
        <v>0</v>
      </c>
      <c r="J626" s="1">
        <f>ROUND(SUM(J627:J627),2)</f>
        <v>0</v>
      </c>
      <c r="K626" s="28" t="s">
        <v>54</v>
      </c>
      <c r="AI626" s="11" t="s">
        <v>58</v>
      </c>
      <c r="AS626" s="1">
        <f>SUM(AJ627:AJ627)</f>
        <v>0</v>
      </c>
      <c r="AT626" s="1">
        <f>SUM(AK627:AK627)</f>
        <v>0</v>
      </c>
      <c r="AU626" s="1">
        <f>SUM(AL627:AL627)</f>
        <v>0</v>
      </c>
    </row>
    <row r="627" spans="1:76" ht="14.4" x14ac:dyDescent="0.3">
      <c r="A627" s="2" t="s">
        <v>1053</v>
      </c>
      <c r="B627" s="3" t="s">
        <v>1054</v>
      </c>
      <c r="C627" s="83" t="s">
        <v>1055</v>
      </c>
      <c r="D627" s="84"/>
      <c r="E627" s="3" t="s">
        <v>1056</v>
      </c>
      <c r="F627" s="29">
        <v>5</v>
      </c>
      <c r="G627" s="29">
        <v>0</v>
      </c>
      <c r="H627" s="29">
        <f>ROUND(F627*AO627,2)</f>
        <v>0</v>
      </c>
      <c r="I627" s="29">
        <f>ROUND(F627*AP627,2)</f>
        <v>0</v>
      </c>
      <c r="J627" s="29">
        <f>ROUND(F627*G627,2)</f>
        <v>0</v>
      </c>
      <c r="K627" s="30" t="s">
        <v>789</v>
      </c>
      <c r="Z627" s="29">
        <f>ROUND(IF(AQ627="5",BJ627,0),2)</f>
        <v>0</v>
      </c>
      <c r="AB627" s="29">
        <f>ROUND(IF(AQ627="1",BH627,0),2)</f>
        <v>0</v>
      </c>
      <c r="AC627" s="29">
        <f>ROUND(IF(AQ627="1",BI627,0),2)</f>
        <v>0</v>
      </c>
      <c r="AD627" s="29">
        <f>ROUND(IF(AQ627="7",BH627,0),2)</f>
        <v>0</v>
      </c>
      <c r="AE627" s="29">
        <f>ROUND(IF(AQ627="7",BI627,0),2)</f>
        <v>0</v>
      </c>
      <c r="AF627" s="29">
        <f>ROUND(IF(AQ627="2",BH627,0),2)</f>
        <v>0</v>
      </c>
      <c r="AG627" s="29">
        <f>ROUND(IF(AQ627="2",BI627,0),2)</f>
        <v>0</v>
      </c>
      <c r="AH627" s="29">
        <f>ROUND(IF(AQ627="0",BJ627,0),2)</f>
        <v>0</v>
      </c>
      <c r="AI627" s="11" t="s">
        <v>58</v>
      </c>
      <c r="AJ627" s="29">
        <f>IF(AN627=0,J627,0)</f>
        <v>0</v>
      </c>
      <c r="AK627" s="29">
        <f>IF(AN627=12,J627,0)</f>
        <v>0</v>
      </c>
      <c r="AL627" s="29">
        <f>IF(AN627=21,J627,0)</f>
        <v>0</v>
      </c>
      <c r="AN627" s="29">
        <v>21</v>
      </c>
      <c r="AO627" s="29">
        <f>G627*0</f>
        <v>0</v>
      </c>
      <c r="AP627" s="29">
        <f>G627*(1-0)</f>
        <v>0</v>
      </c>
      <c r="AQ627" s="31" t="s">
        <v>59</v>
      </c>
      <c r="AV627" s="29">
        <f>ROUND(AW627+AX627,2)</f>
        <v>0</v>
      </c>
      <c r="AW627" s="29">
        <f>ROUND(F627*AO627,2)</f>
        <v>0</v>
      </c>
      <c r="AX627" s="29">
        <f>ROUND(F627*AP627,2)</f>
        <v>0</v>
      </c>
      <c r="AY627" s="31" t="s">
        <v>1057</v>
      </c>
      <c r="AZ627" s="31" t="s">
        <v>1058</v>
      </c>
      <c r="BA627" s="11" t="s">
        <v>66</v>
      </c>
      <c r="BC627" s="29">
        <f>AW627+AX627</f>
        <v>0</v>
      </c>
      <c r="BD627" s="29">
        <f>G627/(100-BE627)*100</f>
        <v>0</v>
      </c>
      <c r="BE627" s="29">
        <v>0</v>
      </c>
      <c r="BF627" s="29">
        <f>627</f>
        <v>627</v>
      </c>
      <c r="BH627" s="29">
        <f>F627*AO627</f>
        <v>0</v>
      </c>
      <c r="BI627" s="29">
        <f>F627*AP627</f>
        <v>0</v>
      </c>
      <c r="BJ627" s="29">
        <f>F627*G627</f>
        <v>0</v>
      </c>
      <c r="BK627" s="31" t="s">
        <v>67</v>
      </c>
      <c r="BL627" s="29">
        <v>90</v>
      </c>
      <c r="BW627" s="29">
        <v>21</v>
      </c>
      <c r="BX627" s="5" t="s">
        <v>1055</v>
      </c>
    </row>
    <row r="628" spans="1:76" ht="14.4" x14ac:dyDescent="0.3">
      <c r="A628" s="32"/>
      <c r="C628" s="33" t="s">
        <v>94</v>
      </c>
      <c r="D628" s="33" t="s">
        <v>1059</v>
      </c>
      <c r="F628" s="34">
        <v>5</v>
      </c>
      <c r="K628" s="35"/>
    </row>
    <row r="629" spans="1:76" ht="14.4" x14ac:dyDescent="0.3">
      <c r="A629" s="32"/>
      <c r="C629" s="33" t="s">
        <v>1060</v>
      </c>
      <c r="D629" s="33" t="s">
        <v>54</v>
      </c>
      <c r="F629" s="34">
        <v>0</v>
      </c>
      <c r="K629" s="35"/>
    </row>
    <row r="630" spans="1:76" ht="14.4" x14ac:dyDescent="0.3">
      <c r="A630" s="32"/>
      <c r="C630" s="33" t="s">
        <v>1061</v>
      </c>
      <c r="D630" s="33" t="s">
        <v>54</v>
      </c>
      <c r="F630" s="34">
        <v>0</v>
      </c>
      <c r="K630" s="35"/>
    </row>
    <row r="631" spans="1:76" ht="14.4" x14ac:dyDescent="0.3">
      <c r="A631" s="25" t="s">
        <v>54</v>
      </c>
      <c r="B631" s="26" t="s">
        <v>696</v>
      </c>
      <c r="C631" s="164" t="s">
        <v>1062</v>
      </c>
      <c r="D631" s="165"/>
      <c r="E631" s="27" t="s">
        <v>35</v>
      </c>
      <c r="F631" s="27" t="s">
        <v>35</v>
      </c>
      <c r="G631" s="27" t="s">
        <v>35</v>
      </c>
      <c r="H631" s="1">
        <f>ROUND(SUM(H632:H648),2)</f>
        <v>0</v>
      </c>
      <c r="I631" s="1">
        <f>ROUND(SUM(I632:I648),2)</f>
        <v>0</v>
      </c>
      <c r="J631" s="1">
        <f>ROUND(SUM(J632:J648),2)</f>
        <v>0</v>
      </c>
      <c r="K631" s="28" t="s">
        <v>54</v>
      </c>
      <c r="AI631" s="11" t="s">
        <v>58</v>
      </c>
      <c r="AS631" s="1">
        <f>SUM(AJ632:AJ648)</f>
        <v>0</v>
      </c>
      <c r="AT631" s="1">
        <f>SUM(AK632:AK648)</f>
        <v>0</v>
      </c>
      <c r="AU631" s="1">
        <f>SUM(AL632:AL648)</f>
        <v>0</v>
      </c>
    </row>
    <row r="632" spans="1:76" ht="14.4" x14ac:dyDescent="0.3">
      <c r="A632" s="2" t="s">
        <v>1063</v>
      </c>
      <c r="B632" s="3" t="s">
        <v>1064</v>
      </c>
      <c r="C632" s="83" t="s">
        <v>1065</v>
      </c>
      <c r="D632" s="84"/>
      <c r="E632" s="3" t="s">
        <v>62</v>
      </c>
      <c r="F632" s="29">
        <v>699.45</v>
      </c>
      <c r="G632" s="29">
        <v>0</v>
      </c>
      <c r="H632" s="29">
        <f>ROUND(F632*AO632,2)</f>
        <v>0</v>
      </c>
      <c r="I632" s="29">
        <f>ROUND(F632*AP632,2)</f>
        <v>0</v>
      </c>
      <c r="J632" s="29">
        <f>ROUND(F632*G632,2)</f>
        <v>0</v>
      </c>
      <c r="K632" s="30" t="s">
        <v>63</v>
      </c>
      <c r="Z632" s="29">
        <f>ROUND(IF(AQ632="5",BJ632,0),2)</f>
        <v>0</v>
      </c>
      <c r="AB632" s="29">
        <f>ROUND(IF(AQ632="1",BH632,0),2)</f>
        <v>0</v>
      </c>
      <c r="AC632" s="29">
        <f>ROUND(IF(AQ632="1",BI632,0),2)</f>
        <v>0</v>
      </c>
      <c r="AD632" s="29">
        <f>ROUND(IF(AQ632="7",BH632,0),2)</f>
        <v>0</v>
      </c>
      <c r="AE632" s="29">
        <f>ROUND(IF(AQ632="7",BI632,0),2)</f>
        <v>0</v>
      </c>
      <c r="AF632" s="29">
        <f>ROUND(IF(AQ632="2",BH632,0),2)</f>
        <v>0</v>
      </c>
      <c r="AG632" s="29">
        <f>ROUND(IF(AQ632="2",BI632,0),2)</f>
        <v>0</v>
      </c>
      <c r="AH632" s="29">
        <f>ROUND(IF(AQ632="0",BJ632,0),2)</f>
        <v>0</v>
      </c>
      <c r="AI632" s="11" t="s">
        <v>58</v>
      </c>
      <c r="AJ632" s="29">
        <f>IF(AN632=0,J632,0)</f>
        <v>0</v>
      </c>
      <c r="AK632" s="29">
        <f>IF(AN632=12,J632,0)</f>
        <v>0</v>
      </c>
      <c r="AL632" s="29">
        <f>IF(AN632=21,J632,0)</f>
        <v>0</v>
      </c>
      <c r="AN632" s="29">
        <v>21</v>
      </c>
      <c r="AO632" s="29">
        <f>G632*0.000357936</f>
        <v>0</v>
      </c>
      <c r="AP632" s="29">
        <f>G632*(1-0.000357936)</f>
        <v>0</v>
      </c>
      <c r="AQ632" s="31" t="s">
        <v>59</v>
      </c>
      <c r="AV632" s="29">
        <f>ROUND(AW632+AX632,2)</f>
        <v>0</v>
      </c>
      <c r="AW632" s="29">
        <f>ROUND(F632*AO632,2)</f>
        <v>0</v>
      </c>
      <c r="AX632" s="29">
        <f>ROUND(F632*AP632,2)</f>
        <v>0</v>
      </c>
      <c r="AY632" s="31" t="s">
        <v>1066</v>
      </c>
      <c r="AZ632" s="31" t="s">
        <v>1058</v>
      </c>
      <c r="BA632" s="11" t="s">
        <v>66</v>
      </c>
      <c r="BC632" s="29">
        <f>AW632+AX632</f>
        <v>0</v>
      </c>
      <c r="BD632" s="29">
        <f>G632/(100-BE632)*100</f>
        <v>0</v>
      </c>
      <c r="BE632" s="29">
        <v>0</v>
      </c>
      <c r="BF632" s="29">
        <f>632</f>
        <v>632</v>
      </c>
      <c r="BH632" s="29">
        <f>F632*AO632</f>
        <v>0</v>
      </c>
      <c r="BI632" s="29">
        <f>F632*AP632</f>
        <v>0</v>
      </c>
      <c r="BJ632" s="29">
        <f>F632*G632</f>
        <v>0</v>
      </c>
      <c r="BK632" s="31" t="s">
        <v>67</v>
      </c>
      <c r="BL632" s="29">
        <v>94</v>
      </c>
      <c r="BW632" s="29">
        <v>21</v>
      </c>
      <c r="BX632" s="5" t="s">
        <v>1065</v>
      </c>
    </row>
    <row r="633" spans="1:76" ht="14.4" x14ac:dyDescent="0.3">
      <c r="A633" s="32"/>
      <c r="C633" s="33" t="s">
        <v>1067</v>
      </c>
      <c r="D633" s="33" t="s">
        <v>857</v>
      </c>
      <c r="F633" s="34">
        <v>191.97</v>
      </c>
      <c r="K633" s="35"/>
    </row>
    <row r="634" spans="1:76" ht="14.4" x14ac:dyDescent="0.3">
      <c r="A634" s="32"/>
      <c r="C634" s="33" t="s">
        <v>1068</v>
      </c>
      <c r="D634" s="33" t="s">
        <v>859</v>
      </c>
      <c r="F634" s="34">
        <v>156.07</v>
      </c>
      <c r="K634" s="35"/>
    </row>
    <row r="635" spans="1:76" ht="14.4" x14ac:dyDescent="0.3">
      <c r="A635" s="32"/>
      <c r="C635" s="33" t="s">
        <v>1069</v>
      </c>
      <c r="D635" s="33" t="s">
        <v>861</v>
      </c>
      <c r="F635" s="34">
        <v>191.38</v>
      </c>
      <c r="K635" s="35"/>
    </row>
    <row r="636" spans="1:76" ht="14.4" x14ac:dyDescent="0.3">
      <c r="A636" s="32"/>
      <c r="C636" s="33" t="s">
        <v>1070</v>
      </c>
      <c r="D636" s="33" t="s">
        <v>863</v>
      </c>
      <c r="F636" s="34">
        <v>160.03</v>
      </c>
      <c r="K636" s="35"/>
    </row>
    <row r="637" spans="1:76" ht="14.4" x14ac:dyDescent="0.3">
      <c r="A637" s="32"/>
      <c r="B637" s="36" t="s">
        <v>80</v>
      </c>
      <c r="C637" s="158" t="s">
        <v>1071</v>
      </c>
      <c r="D637" s="159"/>
      <c r="E637" s="159"/>
      <c r="F637" s="159"/>
      <c r="G637" s="159"/>
      <c r="H637" s="159"/>
      <c r="I637" s="159"/>
      <c r="J637" s="159"/>
      <c r="K637" s="160"/>
      <c r="BX637" s="37" t="s">
        <v>1071</v>
      </c>
    </row>
    <row r="638" spans="1:76" ht="14.4" x14ac:dyDescent="0.3">
      <c r="A638" s="2" t="s">
        <v>1072</v>
      </c>
      <c r="B638" s="3" t="s">
        <v>1073</v>
      </c>
      <c r="C638" s="83" t="s">
        <v>1074</v>
      </c>
      <c r="D638" s="84"/>
      <c r="E638" s="3" t="s">
        <v>62</v>
      </c>
      <c r="F638" s="29">
        <v>2098.35</v>
      </c>
      <c r="G638" s="29">
        <v>0</v>
      </c>
      <c r="H638" s="29">
        <f>ROUND(F638*AO638,2)</f>
        <v>0</v>
      </c>
      <c r="I638" s="29">
        <f>ROUND(F638*AP638,2)</f>
        <v>0</v>
      </c>
      <c r="J638" s="29">
        <f>ROUND(F638*G638,2)</f>
        <v>0</v>
      </c>
      <c r="K638" s="30" t="s">
        <v>63</v>
      </c>
      <c r="Z638" s="29">
        <f>ROUND(IF(AQ638="5",BJ638,0),2)</f>
        <v>0</v>
      </c>
      <c r="AB638" s="29">
        <f>ROUND(IF(AQ638="1",BH638,0),2)</f>
        <v>0</v>
      </c>
      <c r="AC638" s="29">
        <f>ROUND(IF(AQ638="1",BI638,0),2)</f>
        <v>0</v>
      </c>
      <c r="AD638" s="29">
        <f>ROUND(IF(AQ638="7",BH638,0),2)</f>
        <v>0</v>
      </c>
      <c r="AE638" s="29">
        <f>ROUND(IF(AQ638="7",BI638,0),2)</f>
        <v>0</v>
      </c>
      <c r="AF638" s="29">
        <f>ROUND(IF(AQ638="2",BH638,0),2)</f>
        <v>0</v>
      </c>
      <c r="AG638" s="29">
        <f>ROUND(IF(AQ638="2",BI638,0),2)</f>
        <v>0</v>
      </c>
      <c r="AH638" s="29">
        <f>ROUND(IF(AQ638="0",BJ638,0),2)</f>
        <v>0</v>
      </c>
      <c r="AI638" s="11" t="s">
        <v>58</v>
      </c>
      <c r="AJ638" s="29">
        <f>IF(AN638=0,J638,0)</f>
        <v>0</v>
      </c>
      <c r="AK638" s="29">
        <f>IF(AN638=12,J638,0)</f>
        <v>0</v>
      </c>
      <c r="AL638" s="29">
        <f>IF(AN638=21,J638,0)</f>
        <v>0</v>
      </c>
      <c r="AN638" s="29">
        <v>21</v>
      </c>
      <c r="AO638" s="29">
        <f>G638*0.920502061</f>
        <v>0</v>
      </c>
      <c r="AP638" s="29">
        <f>G638*(1-0.920502061)</f>
        <v>0</v>
      </c>
      <c r="AQ638" s="31" t="s">
        <v>59</v>
      </c>
      <c r="AV638" s="29">
        <f>ROUND(AW638+AX638,2)</f>
        <v>0</v>
      </c>
      <c r="AW638" s="29">
        <f>ROUND(F638*AO638,2)</f>
        <v>0</v>
      </c>
      <c r="AX638" s="29">
        <f>ROUND(F638*AP638,2)</f>
        <v>0</v>
      </c>
      <c r="AY638" s="31" t="s">
        <v>1066</v>
      </c>
      <c r="AZ638" s="31" t="s">
        <v>1058</v>
      </c>
      <c r="BA638" s="11" t="s">
        <v>66</v>
      </c>
      <c r="BC638" s="29">
        <f>AW638+AX638</f>
        <v>0</v>
      </c>
      <c r="BD638" s="29">
        <f>G638/(100-BE638)*100</f>
        <v>0</v>
      </c>
      <c r="BE638" s="29">
        <v>0</v>
      </c>
      <c r="BF638" s="29">
        <f>638</f>
        <v>638</v>
      </c>
      <c r="BH638" s="29">
        <f>F638*AO638</f>
        <v>0</v>
      </c>
      <c r="BI638" s="29">
        <f>F638*AP638</f>
        <v>0</v>
      </c>
      <c r="BJ638" s="29">
        <f>F638*G638</f>
        <v>0</v>
      </c>
      <c r="BK638" s="31" t="s">
        <v>67</v>
      </c>
      <c r="BL638" s="29">
        <v>94</v>
      </c>
      <c r="BW638" s="29">
        <v>21</v>
      </c>
      <c r="BX638" s="5" t="s">
        <v>1074</v>
      </c>
    </row>
    <row r="639" spans="1:76" ht="14.4" x14ac:dyDescent="0.3">
      <c r="A639" s="32"/>
      <c r="C639" s="33" t="s">
        <v>1075</v>
      </c>
      <c r="D639" s="33" t="s">
        <v>1076</v>
      </c>
      <c r="F639" s="34">
        <v>2098.35</v>
      </c>
      <c r="K639" s="35"/>
    </row>
    <row r="640" spans="1:76" ht="14.4" x14ac:dyDescent="0.3">
      <c r="A640" s="2" t="s">
        <v>1077</v>
      </c>
      <c r="B640" s="3" t="s">
        <v>1078</v>
      </c>
      <c r="C640" s="83" t="s">
        <v>1079</v>
      </c>
      <c r="D640" s="84"/>
      <c r="E640" s="3" t="s">
        <v>62</v>
      </c>
      <c r="F640" s="29">
        <v>699.45</v>
      </c>
      <c r="G640" s="29">
        <v>0</v>
      </c>
      <c r="H640" s="29">
        <f>ROUND(F640*AO640,2)</f>
        <v>0</v>
      </c>
      <c r="I640" s="29">
        <f>ROUND(F640*AP640,2)</f>
        <v>0</v>
      </c>
      <c r="J640" s="29">
        <f>ROUND(F640*G640,2)</f>
        <v>0</v>
      </c>
      <c r="K640" s="30" t="s">
        <v>63</v>
      </c>
      <c r="Z640" s="29">
        <f>ROUND(IF(AQ640="5",BJ640,0),2)</f>
        <v>0</v>
      </c>
      <c r="AB640" s="29">
        <f>ROUND(IF(AQ640="1",BH640,0),2)</f>
        <v>0</v>
      </c>
      <c r="AC640" s="29">
        <f>ROUND(IF(AQ640="1",BI640,0),2)</f>
        <v>0</v>
      </c>
      <c r="AD640" s="29">
        <f>ROUND(IF(AQ640="7",BH640,0),2)</f>
        <v>0</v>
      </c>
      <c r="AE640" s="29">
        <f>ROUND(IF(AQ640="7",BI640,0),2)</f>
        <v>0</v>
      </c>
      <c r="AF640" s="29">
        <f>ROUND(IF(AQ640="2",BH640,0),2)</f>
        <v>0</v>
      </c>
      <c r="AG640" s="29">
        <f>ROUND(IF(AQ640="2",BI640,0),2)</f>
        <v>0</v>
      </c>
      <c r="AH640" s="29">
        <f>ROUND(IF(AQ640="0",BJ640,0),2)</f>
        <v>0</v>
      </c>
      <c r="AI640" s="11" t="s">
        <v>58</v>
      </c>
      <c r="AJ640" s="29">
        <f>IF(AN640=0,J640,0)</f>
        <v>0</v>
      </c>
      <c r="AK640" s="29">
        <f>IF(AN640=12,J640,0)</f>
        <v>0</v>
      </c>
      <c r="AL640" s="29">
        <f>IF(AN640=21,J640,0)</f>
        <v>0</v>
      </c>
      <c r="AN640" s="29">
        <v>21</v>
      </c>
      <c r="AO640" s="29">
        <f>G640*0</f>
        <v>0</v>
      </c>
      <c r="AP640" s="29">
        <f>G640*(1-0)</f>
        <v>0</v>
      </c>
      <c r="AQ640" s="31" t="s">
        <v>59</v>
      </c>
      <c r="AV640" s="29">
        <f>ROUND(AW640+AX640,2)</f>
        <v>0</v>
      </c>
      <c r="AW640" s="29">
        <f>ROUND(F640*AO640,2)</f>
        <v>0</v>
      </c>
      <c r="AX640" s="29">
        <f>ROUND(F640*AP640,2)</f>
        <v>0</v>
      </c>
      <c r="AY640" s="31" t="s">
        <v>1066</v>
      </c>
      <c r="AZ640" s="31" t="s">
        <v>1058</v>
      </c>
      <c r="BA640" s="11" t="s">
        <v>66</v>
      </c>
      <c r="BC640" s="29">
        <f>AW640+AX640</f>
        <v>0</v>
      </c>
      <c r="BD640" s="29">
        <f>G640/(100-BE640)*100</f>
        <v>0</v>
      </c>
      <c r="BE640" s="29">
        <v>0</v>
      </c>
      <c r="BF640" s="29">
        <f>640</f>
        <v>640</v>
      </c>
      <c r="BH640" s="29">
        <f>F640*AO640</f>
        <v>0</v>
      </c>
      <c r="BI640" s="29">
        <f>F640*AP640</f>
        <v>0</v>
      </c>
      <c r="BJ640" s="29">
        <f>F640*G640</f>
        <v>0</v>
      </c>
      <c r="BK640" s="31" t="s">
        <v>67</v>
      </c>
      <c r="BL640" s="29">
        <v>94</v>
      </c>
      <c r="BW640" s="29">
        <v>21</v>
      </c>
      <c r="BX640" s="5" t="s">
        <v>1079</v>
      </c>
    </row>
    <row r="641" spans="1:76" ht="14.4" x14ac:dyDescent="0.3">
      <c r="A641" s="32"/>
      <c r="C641" s="33" t="s">
        <v>1080</v>
      </c>
      <c r="D641" s="33" t="s">
        <v>54</v>
      </c>
      <c r="F641" s="34">
        <v>699.45</v>
      </c>
      <c r="K641" s="35"/>
    </row>
    <row r="642" spans="1:76" ht="14.4" x14ac:dyDescent="0.3">
      <c r="A642" s="2" t="s">
        <v>1081</v>
      </c>
      <c r="B642" s="3" t="s">
        <v>1082</v>
      </c>
      <c r="C642" s="83" t="s">
        <v>1083</v>
      </c>
      <c r="D642" s="84"/>
      <c r="E642" s="3" t="s">
        <v>62</v>
      </c>
      <c r="F642" s="29">
        <v>699.45</v>
      </c>
      <c r="G642" s="29">
        <v>0</v>
      </c>
      <c r="H642" s="29">
        <f>ROUND(F642*AO642,2)</f>
        <v>0</v>
      </c>
      <c r="I642" s="29">
        <f>ROUND(F642*AP642,2)</f>
        <v>0</v>
      </c>
      <c r="J642" s="29">
        <f>ROUND(F642*G642,2)</f>
        <v>0</v>
      </c>
      <c r="K642" s="30" t="s">
        <v>63</v>
      </c>
      <c r="Z642" s="29">
        <f>ROUND(IF(AQ642="5",BJ642,0),2)</f>
        <v>0</v>
      </c>
      <c r="AB642" s="29">
        <f>ROUND(IF(AQ642="1",BH642,0),2)</f>
        <v>0</v>
      </c>
      <c r="AC642" s="29">
        <f>ROUND(IF(AQ642="1",BI642,0),2)</f>
        <v>0</v>
      </c>
      <c r="AD642" s="29">
        <f>ROUND(IF(AQ642="7",BH642,0),2)</f>
        <v>0</v>
      </c>
      <c r="AE642" s="29">
        <f>ROUND(IF(AQ642="7",BI642,0),2)</f>
        <v>0</v>
      </c>
      <c r="AF642" s="29">
        <f>ROUND(IF(AQ642="2",BH642,0),2)</f>
        <v>0</v>
      </c>
      <c r="AG642" s="29">
        <f>ROUND(IF(AQ642="2",BI642,0),2)</f>
        <v>0</v>
      </c>
      <c r="AH642" s="29">
        <f>ROUND(IF(AQ642="0",BJ642,0),2)</f>
        <v>0</v>
      </c>
      <c r="AI642" s="11" t="s">
        <v>58</v>
      </c>
      <c r="AJ642" s="29">
        <f>IF(AN642=0,J642,0)</f>
        <v>0</v>
      </c>
      <c r="AK642" s="29">
        <f>IF(AN642=12,J642,0)</f>
        <v>0</v>
      </c>
      <c r="AL642" s="29">
        <f>IF(AN642=21,J642,0)</f>
        <v>0</v>
      </c>
      <c r="AN642" s="29">
        <v>21</v>
      </c>
      <c r="AO642" s="29">
        <f>G642*0</f>
        <v>0</v>
      </c>
      <c r="AP642" s="29">
        <f>G642*(1-0)</f>
        <v>0</v>
      </c>
      <c r="AQ642" s="31" t="s">
        <v>59</v>
      </c>
      <c r="AV642" s="29">
        <f>ROUND(AW642+AX642,2)</f>
        <v>0</v>
      </c>
      <c r="AW642" s="29">
        <f>ROUND(F642*AO642,2)</f>
        <v>0</v>
      </c>
      <c r="AX642" s="29">
        <f>ROUND(F642*AP642,2)</f>
        <v>0</v>
      </c>
      <c r="AY642" s="31" t="s">
        <v>1066</v>
      </c>
      <c r="AZ642" s="31" t="s">
        <v>1058</v>
      </c>
      <c r="BA642" s="11" t="s">
        <v>66</v>
      </c>
      <c r="BC642" s="29">
        <f>AW642+AX642</f>
        <v>0</v>
      </c>
      <c r="BD642" s="29">
        <f>G642/(100-BE642)*100</f>
        <v>0</v>
      </c>
      <c r="BE642" s="29">
        <v>0</v>
      </c>
      <c r="BF642" s="29">
        <f>642</f>
        <v>642</v>
      </c>
      <c r="BH642" s="29">
        <f>F642*AO642</f>
        <v>0</v>
      </c>
      <c r="BI642" s="29">
        <f>F642*AP642</f>
        <v>0</v>
      </c>
      <c r="BJ642" s="29">
        <f>F642*G642</f>
        <v>0</v>
      </c>
      <c r="BK642" s="31" t="s">
        <v>67</v>
      </c>
      <c r="BL642" s="29">
        <v>94</v>
      </c>
      <c r="BW642" s="29">
        <v>21</v>
      </c>
      <c r="BX642" s="5" t="s">
        <v>1083</v>
      </c>
    </row>
    <row r="643" spans="1:76" ht="14.4" x14ac:dyDescent="0.3">
      <c r="A643" s="32"/>
      <c r="C643" s="33" t="s">
        <v>1080</v>
      </c>
      <c r="D643" s="33" t="s">
        <v>1084</v>
      </c>
      <c r="F643" s="34">
        <v>699.45</v>
      </c>
      <c r="K643" s="35"/>
    </row>
    <row r="644" spans="1:76" ht="14.4" x14ac:dyDescent="0.3">
      <c r="A644" s="2" t="s">
        <v>1085</v>
      </c>
      <c r="B644" s="3" t="s">
        <v>1086</v>
      </c>
      <c r="C644" s="83" t="s">
        <v>1087</v>
      </c>
      <c r="D644" s="84"/>
      <c r="E644" s="3" t="s">
        <v>62</v>
      </c>
      <c r="F644" s="29">
        <v>699.45</v>
      </c>
      <c r="G644" s="29">
        <v>0</v>
      </c>
      <c r="H644" s="29">
        <f>ROUND(F644*AO644,2)</f>
        <v>0</v>
      </c>
      <c r="I644" s="29">
        <f>ROUND(F644*AP644,2)</f>
        <v>0</v>
      </c>
      <c r="J644" s="29">
        <f>ROUND(F644*G644,2)</f>
        <v>0</v>
      </c>
      <c r="K644" s="30" t="s">
        <v>63</v>
      </c>
      <c r="Z644" s="29">
        <f>ROUND(IF(AQ644="5",BJ644,0),2)</f>
        <v>0</v>
      </c>
      <c r="AB644" s="29">
        <f>ROUND(IF(AQ644="1",BH644,0),2)</f>
        <v>0</v>
      </c>
      <c r="AC644" s="29">
        <f>ROUND(IF(AQ644="1",BI644,0),2)</f>
        <v>0</v>
      </c>
      <c r="AD644" s="29">
        <f>ROUND(IF(AQ644="7",BH644,0),2)</f>
        <v>0</v>
      </c>
      <c r="AE644" s="29">
        <f>ROUND(IF(AQ644="7",BI644,0),2)</f>
        <v>0</v>
      </c>
      <c r="AF644" s="29">
        <f>ROUND(IF(AQ644="2",BH644,0),2)</f>
        <v>0</v>
      </c>
      <c r="AG644" s="29">
        <f>ROUND(IF(AQ644="2",BI644,0),2)</f>
        <v>0</v>
      </c>
      <c r="AH644" s="29">
        <f>ROUND(IF(AQ644="0",BJ644,0),2)</f>
        <v>0</v>
      </c>
      <c r="AI644" s="11" t="s">
        <v>58</v>
      </c>
      <c r="AJ644" s="29">
        <f>IF(AN644=0,J644,0)</f>
        <v>0</v>
      </c>
      <c r="AK644" s="29">
        <f>IF(AN644=12,J644,0)</f>
        <v>0</v>
      </c>
      <c r="AL644" s="29">
        <f>IF(AN644=21,J644,0)</f>
        <v>0</v>
      </c>
      <c r="AN644" s="29">
        <v>21</v>
      </c>
      <c r="AO644" s="29">
        <f>G644*0</f>
        <v>0</v>
      </c>
      <c r="AP644" s="29">
        <f>G644*(1-0)</f>
        <v>0</v>
      </c>
      <c r="AQ644" s="31" t="s">
        <v>59</v>
      </c>
      <c r="AV644" s="29">
        <f>ROUND(AW644+AX644,2)</f>
        <v>0</v>
      </c>
      <c r="AW644" s="29">
        <f>ROUND(F644*AO644,2)</f>
        <v>0</v>
      </c>
      <c r="AX644" s="29">
        <f>ROUND(F644*AP644,2)</f>
        <v>0</v>
      </c>
      <c r="AY644" s="31" t="s">
        <v>1066</v>
      </c>
      <c r="AZ644" s="31" t="s">
        <v>1058</v>
      </c>
      <c r="BA644" s="11" t="s">
        <v>66</v>
      </c>
      <c r="BC644" s="29">
        <f>AW644+AX644</f>
        <v>0</v>
      </c>
      <c r="BD644" s="29">
        <f>G644/(100-BE644)*100</f>
        <v>0</v>
      </c>
      <c r="BE644" s="29">
        <v>0</v>
      </c>
      <c r="BF644" s="29">
        <f>644</f>
        <v>644</v>
      </c>
      <c r="BH644" s="29">
        <f>F644*AO644</f>
        <v>0</v>
      </c>
      <c r="BI644" s="29">
        <f>F644*AP644</f>
        <v>0</v>
      </c>
      <c r="BJ644" s="29">
        <f>F644*G644</f>
        <v>0</v>
      </c>
      <c r="BK644" s="31" t="s">
        <v>67</v>
      </c>
      <c r="BL644" s="29">
        <v>94</v>
      </c>
      <c r="BW644" s="29">
        <v>21</v>
      </c>
      <c r="BX644" s="5" t="s">
        <v>1087</v>
      </c>
    </row>
    <row r="645" spans="1:76" ht="14.4" x14ac:dyDescent="0.3">
      <c r="A645" s="32"/>
      <c r="C645" s="33" t="s">
        <v>1080</v>
      </c>
      <c r="D645" s="33" t="s">
        <v>1084</v>
      </c>
      <c r="F645" s="34">
        <v>699.45</v>
      </c>
      <c r="K645" s="35"/>
    </row>
    <row r="646" spans="1:76" ht="14.4" x14ac:dyDescent="0.3">
      <c r="A646" s="2" t="s">
        <v>1088</v>
      </c>
      <c r="B646" s="3" t="s">
        <v>1089</v>
      </c>
      <c r="C646" s="83" t="s">
        <v>1090</v>
      </c>
      <c r="D646" s="84"/>
      <c r="E646" s="3" t="s">
        <v>62</v>
      </c>
      <c r="F646" s="29">
        <v>699.45</v>
      </c>
      <c r="G646" s="29">
        <v>0</v>
      </c>
      <c r="H646" s="29">
        <f>ROUND(F646*AO646,2)</f>
        <v>0</v>
      </c>
      <c r="I646" s="29">
        <f>ROUND(F646*AP646,2)</f>
        <v>0</v>
      </c>
      <c r="J646" s="29">
        <f>ROUND(F646*G646,2)</f>
        <v>0</v>
      </c>
      <c r="K646" s="30" t="s">
        <v>63</v>
      </c>
      <c r="Z646" s="29">
        <f>ROUND(IF(AQ646="5",BJ646,0),2)</f>
        <v>0</v>
      </c>
      <c r="AB646" s="29">
        <f>ROUND(IF(AQ646="1",BH646,0),2)</f>
        <v>0</v>
      </c>
      <c r="AC646" s="29">
        <f>ROUND(IF(AQ646="1",BI646,0),2)</f>
        <v>0</v>
      </c>
      <c r="AD646" s="29">
        <f>ROUND(IF(AQ646="7",BH646,0),2)</f>
        <v>0</v>
      </c>
      <c r="AE646" s="29">
        <f>ROUND(IF(AQ646="7",BI646,0),2)</f>
        <v>0</v>
      </c>
      <c r="AF646" s="29">
        <f>ROUND(IF(AQ646="2",BH646,0),2)</f>
        <v>0</v>
      </c>
      <c r="AG646" s="29">
        <f>ROUND(IF(AQ646="2",BI646,0),2)</f>
        <v>0</v>
      </c>
      <c r="AH646" s="29">
        <f>ROUND(IF(AQ646="0",BJ646,0),2)</f>
        <v>0</v>
      </c>
      <c r="AI646" s="11" t="s">
        <v>58</v>
      </c>
      <c r="AJ646" s="29">
        <f>IF(AN646=0,J646,0)</f>
        <v>0</v>
      </c>
      <c r="AK646" s="29">
        <f>IF(AN646=12,J646,0)</f>
        <v>0</v>
      </c>
      <c r="AL646" s="29">
        <f>IF(AN646=21,J646,0)</f>
        <v>0</v>
      </c>
      <c r="AN646" s="29">
        <v>21</v>
      </c>
      <c r="AO646" s="29">
        <f>G646*1</f>
        <v>0</v>
      </c>
      <c r="AP646" s="29">
        <f>G646*(1-1)</f>
        <v>0</v>
      </c>
      <c r="AQ646" s="31" t="s">
        <v>59</v>
      </c>
      <c r="AV646" s="29">
        <f>ROUND(AW646+AX646,2)</f>
        <v>0</v>
      </c>
      <c r="AW646" s="29">
        <f>ROUND(F646*AO646,2)</f>
        <v>0</v>
      </c>
      <c r="AX646" s="29">
        <f>ROUND(F646*AP646,2)</f>
        <v>0</v>
      </c>
      <c r="AY646" s="31" t="s">
        <v>1066</v>
      </c>
      <c r="AZ646" s="31" t="s">
        <v>1058</v>
      </c>
      <c r="BA646" s="11" t="s">
        <v>66</v>
      </c>
      <c r="BC646" s="29">
        <f>AW646+AX646</f>
        <v>0</v>
      </c>
      <c r="BD646" s="29">
        <f>G646/(100-BE646)*100</f>
        <v>0</v>
      </c>
      <c r="BE646" s="29">
        <v>0</v>
      </c>
      <c r="BF646" s="29">
        <f>646</f>
        <v>646</v>
      </c>
      <c r="BH646" s="29">
        <f>F646*AO646</f>
        <v>0</v>
      </c>
      <c r="BI646" s="29">
        <f>F646*AP646</f>
        <v>0</v>
      </c>
      <c r="BJ646" s="29">
        <f>F646*G646</f>
        <v>0</v>
      </c>
      <c r="BK646" s="31" t="s">
        <v>67</v>
      </c>
      <c r="BL646" s="29">
        <v>94</v>
      </c>
      <c r="BW646" s="29">
        <v>21</v>
      </c>
      <c r="BX646" s="5" t="s">
        <v>1090</v>
      </c>
    </row>
    <row r="647" spans="1:76" ht="14.4" x14ac:dyDescent="0.3">
      <c r="A647" s="32"/>
      <c r="C647" s="33" t="s">
        <v>1080</v>
      </c>
      <c r="D647" s="33" t="s">
        <v>1091</v>
      </c>
      <c r="F647" s="34">
        <v>699.45</v>
      </c>
      <c r="K647" s="35"/>
    </row>
    <row r="648" spans="1:76" ht="14.4" x14ac:dyDescent="0.3">
      <c r="A648" s="2" t="s">
        <v>1092</v>
      </c>
      <c r="B648" s="3" t="s">
        <v>1093</v>
      </c>
      <c r="C648" s="83" t="s">
        <v>1094</v>
      </c>
      <c r="D648" s="84"/>
      <c r="E648" s="3" t="s">
        <v>1095</v>
      </c>
      <c r="F648" s="29">
        <v>16.164290000000001</v>
      </c>
      <c r="G648" s="29">
        <v>0</v>
      </c>
      <c r="H648" s="29">
        <f>ROUND(F648*AO648,2)</f>
        <v>0</v>
      </c>
      <c r="I648" s="29">
        <f>ROUND(F648*AP648,2)</f>
        <v>0</v>
      </c>
      <c r="J648" s="29">
        <f>ROUND(F648*G648,2)</f>
        <v>0</v>
      </c>
      <c r="K648" s="30" t="s">
        <v>63</v>
      </c>
      <c r="Z648" s="29">
        <f>ROUND(IF(AQ648="5",BJ648,0),2)</f>
        <v>0</v>
      </c>
      <c r="AB648" s="29">
        <f>ROUND(IF(AQ648="1",BH648,0),2)</f>
        <v>0</v>
      </c>
      <c r="AC648" s="29">
        <f>ROUND(IF(AQ648="1",BI648,0),2)</f>
        <v>0</v>
      </c>
      <c r="AD648" s="29">
        <f>ROUND(IF(AQ648="7",BH648,0),2)</f>
        <v>0</v>
      </c>
      <c r="AE648" s="29">
        <f>ROUND(IF(AQ648="7",BI648,0),2)</f>
        <v>0</v>
      </c>
      <c r="AF648" s="29">
        <f>ROUND(IF(AQ648="2",BH648,0),2)</f>
        <v>0</v>
      </c>
      <c r="AG648" s="29">
        <f>ROUND(IF(AQ648="2",BI648,0),2)</f>
        <v>0</v>
      </c>
      <c r="AH648" s="29">
        <f>ROUND(IF(AQ648="0",BJ648,0),2)</f>
        <v>0</v>
      </c>
      <c r="AI648" s="11" t="s">
        <v>58</v>
      </c>
      <c r="AJ648" s="29">
        <f>IF(AN648=0,J648,0)</f>
        <v>0</v>
      </c>
      <c r="AK648" s="29">
        <f>IF(AN648=12,J648,0)</f>
        <v>0</v>
      </c>
      <c r="AL648" s="29">
        <f>IF(AN648=21,J648,0)</f>
        <v>0</v>
      </c>
      <c r="AN648" s="29">
        <v>21</v>
      </c>
      <c r="AO648" s="29">
        <f>G648*0</f>
        <v>0</v>
      </c>
      <c r="AP648" s="29">
        <f>G648*(1-0)</f>
        <v>0</v>
      </c>
      <c r="AQ648" s="31" t="s">
        <v>94</v>
      </c>
      <c r="AV648" s="29">
        <f>ROUND(AW648+AX648,2)</f>
        <v>0</v>
      </c>
      <c r="AW648" s="29">
        <f>ROUND(F648*AO648,2)</f>
        <v>0</v>
      </c>
      <c r="AX648" s="29">
        <f>ROUND(F648*AP648,2)</f>
        <v>0</v>
      </c>
      <c r="AY648" s="31" t="s">
        <v>1066</v>
      </c>
      <c r="AZ648" s="31" t="s">
        <v>1058</v>
      </c>
      <c r="BA648" s="11" t="s">
        <v>66</v>
      </c>
      <c r="BC648" s="29">
        <f>AW648+AX648</f>
        <v>0</v>
      </c>
      <c r="BD648" s="29">
        <f>G648/(100-BE648)*100</f>
        <v>0</v>
      </c>
      <c r="BE648" s="29">
        <v>0</v>
      </c>
      <c r="BF648" s="29">
        <f>648</f>
        <v>648</v>
      </c>
      <c r="BH648" s="29">
        <f>F648*AO648</f>
        <v>0</v>
      </c>
      <c r="BI648" s="29">
        <f>F648*AP648</f>
        <v>0</v>
      </c>
      <c r="BJ648" s="29">
        <f>F648*G648</f>
        <v>0</v>
      </c>
      <c r="BK648" s="31" t="s">
        <v>67</v>
      </c>
      <c r="BL648" s="29">
        <v>94</v>
      </c>
      <c r="BW648" s="29">
        <v>21</v>
      </c>
      <c r="BX648" s="5" t="s">
        <v>1094</v>
      </c>
    </row>
    <row r="649" spans="1:76" ht="14.4" x14ac:dyDescent="0.3">
      <c r="A649" s="25" t="s">
        <v>54</v>
      </c>
      <c r="B649" s="26" t="s">
        <v>1096</v>
      </c>
      <c r="C649" s="164" t="s">
        <v>1097</v>
      </c>
      <c r="D649" s="165"/>
      <c r="E649" s="27" t="s">
        <v>35</v>
      </c>
      <c r="F649" s="27" t="s">
        <v>35</v>
      </c>
      <c r="G649" s="27" t="s">
        <v>35</v>
      </c>
      <c r="H649" s="1">
        <f>ROUND(SUM(H650:H655),2)</f>
        <v>0</v>
      </c>
      <c r="I649" s="1">
        <f>ROUND(SUM(I650:I655),2)</f>
        <v>0</v>
      </c>
      <c r="J649" s="1">
        <f>ROUND(SUM(J650:J655),2)</f>
        <v>0</v>
      </c>
      <c r="K649" s="28" t="s">
        <v>54</v>
      </c>
      <c r="AI649" s="11" t="s">
        <v>58</v>
      </c>
      <c r="AS649" s="1">
        <f>SUM(AJ650:AJ655)</f>
        <v>0</v>
      </c>
      <c r="AT649" s="1">
        <f>SUM(AK650:AK655)</f>
        <v>0</v>
      </c>
      <c r="AU649" s="1">
        <f>SUM(AL650:AL655)</f>
        <v>0</v>
      </c>
    </row>
    <row r="650" spans="1:76" ht="14.4" x14ac:dyDescent="0.3">
      <c r="A650" s="2" t="s">
        <v>1098</v>
      </c>
      <c r="B650" s="3" t="s">
        <v>1099</v>
      </c>
      <c r="C650" s="83" t="s">
        <v>1100</v>
      </c>
      <c r="D650" s="84"/>
      <c r="E650" s="3" t="s">
        <v>481</v>
      </c>
      <c r="F650" s="29">
        <v>1</v>
      </c>
      <c r="G650" s="29">
        <v>0</v>
      </c>
      <c r="H650" s="29">
        <f>ROUND(F650*AO650,2)</f>
        <v>0</v>
      </c>
      <c r="I650" s="29">
        <f>ROUND(F650*AP650,2)</f>
        <v>0</v>
      </c>
      <c r="J650" s="29">
        <f>ROUND(F650*G650,2)</f>
        <v>0</v>
      </c>
      <c r="K650" s="30" t="s">
        <v>384</v>
      </c>
      <c r="Z650" s="29">
        <f>ROUND(IF(AQ650="5",BJ650,0),2)</f>
        <v>0</v>
      </c>
      <c r="AB650" s="29">
        <f>ROUND(IF(AQ650="1",BH650,0),2)</f>
        <v>0</v>
      </c>
      <c r="AC650" s="29">
        <f>ROUND(IF(AQ650="1",BI650,0),2)</f>
        <v>0</v>
      </c>
      <c r="AD650" s="29">
        <f>ROUND(IF(AQ650="7",BH650,0),2)</f>
        <v>0</v>
      </c>
      <c r="AE650" s="29">
        <f>ROUND(IF(AQ650="7",BI650,0),2)</f>
        <v>0</v>
      </c>
      <c r="AF650" s="29">
        <f>ROUND(IF(AQ650="2",BH650,0),2)</f>
        <v>0</v>
      </c>
      <c r="AG650" s="29">
        <f>ROUND(IF(AQ650="2",BI650,0),2)</f>
        <v>0</v>
      </c>
      <c r="AH650" s="29">
        <f>ROUND(IF(AQ650="0",BJ650,0),2)</f>
        <v>0</v>
      </c>
      <c r="AI650" s="11" t="s">
        <v>58</v>
      </c>
      <c r="AJ650" s="29">
        <f>IF(AN650=0,J650,0)</f>
        <v>0</v>
      </c>
      <c r="AK650" s="29">
        <f>IF(AN650=12,J650,0)</f>
        <v>0</v>
      </c>
      <c r="AL650" s="29">
        <f>IF(AN650=21,J650,0)</f>
        <v>0</v>
      </c>
      <c r="AN650" s="29">
        <v>21</v>
      </c>
      <c r="AO650" s="29">
        <f>G650*0</f>
        <v>0</v>
      </c>
      <c r="AP650" s="29">
        <f>G650*(1-0)</f>
        <v>0</v>
      </c>
      <c r="AQ650" s="31" t="s">
        <v>59</v>
      </c>
      <c r="AV650" s="29">
        <f>ROUND(AW650+AX650,2)</f>
        <v>0</v>
      </c>
      <c r="AW650" s="29">
        <f>ROUND(F650*AO650,2)</f>
        <v>0</v>
      </c>
      <c r="AX650" s="29">
        <f>ROUND(F650*AP650,2)</f>
        <v>0</v>
      </c>
      <c r="AY650" s="31" t="s">
        <v>1101</v>
      </c>
      <c r="AZ650" s="31" t="s">
        <v>1058</v>
      </c>
      <c r="BA650" s="11" t="s">
        <v>66</v>
      </c>
      <c r="BC650" s="29">
        <f>AW650+AX650</f>
        <v>0</v>
      </c>
      <c r="BD650" s="29">
        <f>G650/(100-BE650)*100</f>
        <v>0</v>
      </c>
      <c r="BE650" s="29">
        <v>0</v>
      </c>
      <c r="BF650" s="29">
        <f>650</f>
        <v>650</v>
      </c>
      <c r="BH650" s="29">
        <f>F650*AO650</f>
        <v>0</v>
      </c>
      <c r="BI650" s="29">
        <f>F650*AP650</f>
        <v>0</v>
      </c>
      <c r="BJ650" s="29">
        <f>F650*G650</f>
        <v>0</v>
      </c>
      <c r="BK650" s="31" t="s">
        <v>67</v>
      </c>
      <c r="BL650" s="29"/>
      <c r="BW650" s="29">
        <v>21</v>
      </c>
      <c r="BX650" s="5" t="s">
        <v>1100</v>
      </c>
    </row>
    <row r="651" spans="1:76" ht="13.5" customHeight="1" x14ac:dyDescent="0.3">
      <c r="A651" s="32"/>
      <c r="B651" s="36" t="s">
        <v>89</v>
      </c>
      <c r="C651" s="158" t="s">
        <v>1102</v>
      </c>
      <c r="D651" s="159"/>
      <c r="E651" s="159"/>
      <c r="F651" s="159"/>
      <c r="G651" s="159"/>
      <c r="H651" s="159"/>
      <c r="I651" s="159"/>
      <c r="J651" s="159"/>
      <c r="K651" s="160"/>
    </row>
    <row r="652" spans="1:76" ht="14.4" x14ac:dyDescent="0.3">
      <c r="A652" s="32"/>
      <c r="C652" s="33" t="s">
        <v>59</v>
      </c>
      <c r="D652" s="33" t="s">
        <v>54</v>
      </c>
      <c r="F652" s="34">
        <v>1</v>
      </c>
      <c r="K652" s="35"/>
    </row>
    <row r="653" spans="1:76" ht="14.4" x14ac:dyDescent="0.3">
      <c r="A653" s="2" t="s">
        <v>1103</v>
      </c>
      <c r="B653" s="3" t="s">
        <v>1104</v>
      </c>
      <c r="C653" s="83" t="s">
        <v>1105</v>
      </c>
      <c r="D653" s="84"/>
      <c r="E653" s="3" t="s">
        <v>481</v>
      </c>
      <c r="F653" s="29">
        <v>2</v>
      </c>
      <c r="G653" s="29">
        <v>0</v>
      </c>
      <c r="H653" s="29">
        <f>ROUND(F653*AO653,2)</f>
        <v>0</v>
      </c>
      <c r="I653" s="29">
        <f>ROUND(F653*AP653,2)</f>
        <v>0</v>
      </c>
      <c r="J653" s="29">
        <f>ROUND(F653*G653,2)</f>
        <v>0</v>
      </c>
      <c r="K653" s="30" t="s">
        <v>384</v>
      </c>
      <c r="Z653" s="29">
        <f>ROUND(IF(AQ653="5",BJ653,0),2)</f>
        <v>0</v>
      </c>
      <c r="AB653" s="29">
        <f>ROUND(IF(AQ653="1",BH653,0),2)</f>
        <v>0</v>
      </c>
      <c r="AC653" s="29">
        <f>ROUND(IF(AQ653="1",BI653,0),2)</f>
        <v>0</v>
      </c>
      <c r="AD653" s="29">
        <f>ROUND(IF(AQ653="7",BH653,0),2)</f>
        <v>0</v>
      </c>
      <c r="AE653" s="29">
        <f>ROUND(IF(AQ653="7",BI653,0),2)</f>
        <v>0</v>
      </c>
      <c r="AF653" s="29">
        <f>ROUND(IF(AQ653="2",BH653,0),2)</f>
        <v>0</v>
      </c>
      <c r="AG653" s="29">
        <f>ROUND(IF(AQ653="2",BI653,0),2)</f>
        <v>0</v>
      </c>
      <c r="AH653" s="29">
        <f>ROUND(IF(AQ653="0",BJ653,0),2)</f>
        <v>0</v>
      </c>
      <c r="AI653" s="11" t="s">
        <v>58</v>
      </c>
      <c r="AJ653" s="29">
        <f>IF(AN653=0,J653,0)</f>
        <v>0</v>
      </c>
      <c r="AK653" s="29">
        <f>IF(AN653=12,J653,0)</f>
        <v>0</v>
      </c>
      <c r="AL653" s="29">
        <f>IF(AN653=21,J653,0)</f>
        <v>0</v>
      </c>
      <c r="AN653" s="29">
        <v>21</v>
      </c>
      <c r="AO653" s="29">
        <f>G653*0</f>
        <v>0</v>
      </c>
      <c r="AP653" s="29">
        <f>G653*(1-0)</f>
        <v>0</v>
      </c>
      <c r="AQ653" s="31" t="s">
        <v>59</v>
      </c>
      <c r="AV653" s="29">
        <f>ROUND(AW653+AX653,2)</f>
        <v>0</v>
      </c>
      <c r="AW653" s="29">
        <f>ROUND(F653*AO653,2)</f>
        <v>0</v>
      </c>
      <c r="AX653" s="29">
        <f>ROUND(F653*AP653,2)</f>
        <v>0</v>
      </c>
      <c r="AY653" s="31" t="s">
        <v>1101</v>
      </c>
      <c r="AZ653" s="31" t="s">
        <v>1058</v>
      </c>
      <c r="BA653" s="11" t="s">
        <v>66</v>
      </c>
      <c r="BC653" s="29">
        <f>AW653+AX653</f>
        <v>0</v>
      </c>
      <c r="BD653" s="29">
        <f>G653/(100-BE653)*100</f>
        <v>0</v>
      </c>
      <c r="BE653" s="29">
        <v>0</v>
      </c>
      <c r="BF653" s="29">
        <f>653</f>
        <v>653</v>
      </c>
      <c r="BH653" s="29">
        <f>F653*AO653</f>
        <v>0</v>
      </c>
      <c r="BI653" s="29">
        <f>F653*AP653</f>
        <v>0</v>
      </c>
      <c r="BJ653" s="29">
        <f>F653*G653</f>
        <v>0</v>
      </c>
      <c r="BK653" s="31" t="s">
        <v>67</v>
      </c>
      <c r="BL653" s="29"/>
      <c r="BW653" s="29">
        <v>21</v>
      </c>
      <c r="BX653" s="5" t="s">
        <v>1105</v>
      </c>
    </row>
    <row r="654" spans="1:76" ht="14.4" x14ac:dyDescent="0.3">
      <c r="A654" s="32"/>
      <c r="C654" s="33" t="s">
        <v>72</v>
      </c>
      <c r="D654" s="33" t="s">
        <v>54</v>
      </c>
      <c r="F654" s="34">
        <v>2</v>
      </c>
      <c r="K654" s="35"/>
    </row>
    <row r="655" spans="1:76" ht="14.4" x14ac:dyDescent="0.3">
      <c r="A655" s="2" t="s">
        <v>1106</v>
      </c>
      <c r="B655" s="3" t="s">
        <v>1107</v>
      </c>
      <c r="C655" s="83" t="s">
        <v>1108</v>
      </c>
      <c r="D655" s="84"/>
      <c r="E655" s="3" t="s">
        <v>481</v>
      </c>
      <c r="F655" s="29">
        <v>1</v>
      </c>
      <c r="G655" s="29">
        <v>0</v>
      </c>
      <c r="H655" s="29">
        <f>ROUND(F655*AO655,2)</f>
        <v>0</v>
      </c>
      <c r="I655" s="29">
        <f>ROUND(F655*AP655,2)</f>
        <v>0</v>
      </c>
      <c r="J655" s="29">
        <f>ROUND(F655*G655,2)</f>
        <v>0</v>
      </c>
      <c r="K655" s="30" t="s">
        <v>384</v>
      </c>
      <c r="Z655" s="29">
        <f>ROUND(IF(AQ655="5",BJ655,0),2)</f>
        <v>0</v>
      </c>
      <c r="AB655" s="29">
        <f>ROUND(IF(AQ655="1",BH655,0),2)</f>
        <v>0</v>
      </c>
      <c r="AC655" s="29">
        <f>ROUND(IF(AQ655="1",BI655,0),2)</f>
        <v>0</v>
      </c>
      <c r="AD655" s="29">
        <f>ROUND(IF(AQ655="7",BH655,0),2)</f>
        <v>0</v>
      </c>
      <c r="AE655" s="29">
        <f>ROUND(IF(AQ655="7",BI655,0),2)</f>
        <v>0</v>
      </c>
      <c r="AF655" s="29">
        <f>ROUND(IF(AQ655="2",BH655,0),2)</f>
        <v>0</v>
      </c>
      <c r="AG655" s="29">
        <f>ROUND(IF(AQ655="2",BI655,0),2)</f>
        <v>0</v>
      </c>
      <c r="AH655" s="29">
        <f>ROUND(IF(AQ655="0",BJ655,0),2)</f>
        <v>0</v>
      </c>
      <c r="AI655" s="11" t="s">
        <v>58</v>
      </c>
      <c r="AJ655" s="29">
        <f>IF(AN655=0,J655,0)</f>
        <v>0</v>
      </c>
      <c r="AK655" s="29">
        <f>IF(AN655=12,J655,0)</f>
        <v>0</v>
      </c>
      <c r="AL655" s="29">
        <f>IF(AN655=21,J655,0)</f>
        <v>0</v>
      </c>
      <c r="AN655" s="29">
        <v>21</v>
      </c>
      <c r="AO655" s="29">
        <f>G655*0</f>
        <v>0</v>
      </c>
      <c r="AP655" s="29">
        <f>G655*(1-0)</f>
        <v>0</v>
      </c>
      <c r="AQ655" s="31" t="s">
        <v>59</v>
      </c>
      <c r="AV655" s="29">
        <f>ROUND(AW655+AX655,2)</f>
        <v>0</v>
      </c>
      <c r="AW655" s="29">
        <f>ROUND(F655*AO655,2)</f>
        <v>0</v>
      </c>
      <c r="AX655" s="29">
        <f>ROUND(F655*AP655,2)</f>
        <v>0</v>
      </c>
      <c r="AY655" s="31" t="s">
        <v>1101</v>
      </c>
      <c r="AZ655" s="31" t="s">
        <v>1058</v>
      </c>
      <c r="BA655" s="11" t="s">
        <v>66</v>
      </c>
      <c r="BC655" s="29">
        <f>AW655+AX655</f>
        <v>0</v>
      </c>
      <c r="BD655" s="29">
        <f>G655/(100-BE655)*100</f>
        <v>0</v>
      </c>
      <c r="BE655" s="29">
        <v>0</v>
      </c>
      <c r="BF655" s="29">
        <f>655</f>
        <v>655</v>
      </c>
      <c r="BH655" s="29">
        <f>F655*AO655</f>
        <v>0</v>
      </c>
      <c r="BI655" s="29">
        <f>F655*AP655</f>
        <v>0</v>
      </c>
      <c r="BJ655" s="29">
        <f>F655*G655</f>
        <v>0</v>
      </c>
      <c r="BK655" s="31" t="s">
        <v>67</v>
      </c>
      <c r="BL655" s="29"/>
      <c r="BW655" s="29">
        <v>21</v>
      </c>
      <c r="BX655" s="5" t="s">
        <v>1108</v>
      </c>
    </row>
    <row r="656" spans="1:76" ht="14.4" x14ac:dyDescent="0.3">
      <c r="A656" s="32"/>
      <c r="C656" s="33" t="s">
        <v>59</v>
      </c>
      <c r="D656" s="33" t="s">
        <v>54</v>
      </c>
      <c r="F656" s="34">
        <v>1</v>
      </c>
      <c r="K656" s="35"/>
    </row>
    <row r="657" spans="1:76" ht="14.4" x14ac:dyDescent="0.3">
      <c r="A657" s="25" t="s">
        <v>54</v>
      </c>
      <c r="B657" s="26" t="s">
        <v>708</v>
      </c>
      <c r="C657" s="164" t="s">
        <v>1109</v>
      </c>
      <c r="D657" s="165"/>
      <c r="E657" s="27" t="s">
        <v>35</v>
      </c>
      <c r="F657" s="27" t="s">
        <v>35</v>
      </c>
      <c r="G657" s="27" t="s">
        <v>35</v>
      </c>
      <c r="H657" s="1">
        <f>ROUND(SUM(H658:H702),2)</f>
        <v>0</v>
      </c>
      <c r="I657" s="1">
        <f>ROUND(SUM(I658:I702),2)</f>
        <v>0</v>
      </c>
      <c r="J657" s="1">
        <f>ROUND(SUM(J658:J702),2)</f>
        <v>0</v>
      </c>
      <c r="K657" s="28" t="s">
        <v>54</v>
      </c>
      <c r="AI657" s="11" t="s">
        <v>58</v>
      </c>
      <c r="AS657" s="1">
        <f>SUM(AJ658:AJ702)</f>
        <v>0</v>
      </c>
      <c r="AT657" s="1">
        <f>SUM(AK658:AK702)</f>
        <v>0</v>
      </c>
      <c r="AU657" s="1">
        <f>SUM(AL658:AL702)</f>
        <v>0</v>
      </c>
    </row>
    <row r="658" spans="1:76" ht="14.4" x14ac:dyDescent="0.3">
      <c r="A658" s="2" t="s">
        <v>1110</v>
      </c>
      <c r="B658" s="3" t="s">
        <v>1111</v>
      </c>
      <c r="C658" s="83" t="s">
        <v>1112</v>
      </c>
      <c r="D658" s="84"/>
      <c r="E658" s="3" t="s">
        <v>62</v>
      </c>
      <c r="F658" s="29">
        <v>11.77</v>
      </c>
      <c r="G658" s="29">
        <v>0</v>
      </c>
      <c r="H658" s="29">
        <f>ROUND(F658*AO658,2)</f>
        <v>0</v>
      </c>
      <c r="I658" s="29">
        <f>ROUND(F658*AP658,2)</f>
        <v>0</v>
      </c>
      <c r="J658" s="29">
        <f>ROUND(F658*G658,2)</f>
        <v>0</v>
      </c>
      <c r="K658" s="30" t="s">
        <v>63</v>
      </c>
      <c r="Z658" s="29">
        <f>ROUND(IF(AQ658="5",BJ658,0),2)</f>
        <v>0</v>
      </c>
      <c r="AB658" s="29">
        <f>ROUND(IF(AQ658="1",BH658,0),2)</f>
        <v>0</v>
      </c>
      <c r="AC658" s="29">
        <f>ROUND(IF(AQ658="1",BI658,0),2)</f>
        <v>0</v>
      </c>
      <c r="AD658" s="29">
        <f>ROUND(IF(AQ658="7",BH658,0),2)</f>
        <v>0</v>
      </c>
      <c r="AE658" s="29">
        <f>ROUND(IF(AQ658="7",BI658,0),2)</f>
        <v>0</v>
      </c>
      <c r="AF658" s="29">
        <f>ROUND(IF(AQ658="2",BH658,0),2)</f>
        <v>0</v>
      </c>
      <c r="AG658" s="29">
        <f>ROUND(IF(AQ658="2",BI658,0),2)</f>
        <v>0</v>
      </c>
      <c r="AH658" s="29">
        <f>ROUND(IF(AQ658="0",BJ658,0),2)</f>
        <v>0</v>
      </c>
      <c r="AI658" s="11" t="s">
        <v>58</v>
      </c>
      <c r="AJ658" s="29">
        <f>IF(AN658=0,J658,0)</f>
        <v>0</v>
      </c>
      <c r="AK658" s="29">
        <f>IF(AN658=12,J658,0)</f>
        <v>0</v>
      </c>
      <c r="AL658" s="29">
        <f>IF(AN658=21,J658,0)</f>
        <v>0</v>
      </c>
      <c r="AN658" s="29">
        <v>21</v>
      </c>
      <c r="AO658" s="29">
        <f>G658*0.032437596</f>
        <v>0</v>
      </c>
      <c r="AP658" s="29">
        <f>G658*(1-0.032437596)</f>
        <v>0</v>
      </c>
      <c r="AQ658" s="31" t="s">
        <v>59</v>
      </c>
      <c r="AV658" s="29">
        <f>ROUND(AW658+AX658,2)</f>
        <v>0</v>
      </c>
      <c r="AW658" s="29">
        <f>ROUND(F658*AO658,2)</f>
        <v>0</v>
      </c>
      <c r="AX658" s="29">
        <f>ROUND(F658*AP658,2)</f>
        <v>0</v>
      </c>
      <c r="AY658" s="31" t="s">
        <v>1113</v>
      </c>
      <c r="AZ658" s="31" t="s">
        <v>1058</v>
      </c>
      <c r="BA658" s="11" t="s">
        <v>66</v>
      </c>
      <c r="BC658" s="29">
        <f>AW658+AX658</f>
        <v>0</v>
      </c>
      <c r="BD658" s="29">
        <f>G658/(100-BE658)*100</f>
        <v>0</v>
      </c>
      <c r="BE658" s="29">
        <v>0</v>
      </c>
      <c r="BF658" s="29">
        <f>658</f>
        <v>658</v>
      </c>
      <c r="BH658" s="29">
        <f>F658*AO658</f>
        <v>0</v>
      </c>
      <c r="BI658" s="29">
        <f>F658*AP658</f>
        <v>0</v>
      </c>
      <c r="BJ658" s="29">
        <f>F658*G658</f>
        <v>0</v>
      </c>
      <c r="BK658" s="31" t="s">
        <v>67</v>
      </c>
      <c r="BL658" s="29">
        <v>96</v>
      </c>
      <c r="BW658" s="29">
        <v>21</v>
      </c>
      <c r="BX658" s="5" t="s">
        <v>1112</v>
      </c>
    </row>
    <row r="659" spans="1:76" ht="13.5" customHeight="1" x14ac:dyDescent="0.3">
      <c r="A659" s="32"/>
      <c r="B659" s="36" t="s">
        <v>89</v>
      </c>
      <c r="C659" s="158" t="s">
        <v>1114</v>
      </c>
      <c r="D659" s="159"/>
      <c r="E659" s="159"/>
      <c r="F659" s="159"/>
      <c r="G659" s="159"/>
      <c r="H659" s="159"/>
      <c r="I659" s="159"/>
      <c r="J659" s="159"/>
      <c r="K659" s="160"/>
    </row>
    <row r="660" spans="1:76" ht="14.4" x14ac:dyDescent="0.3">
      <c r="A660" s="32"/>
      <c r="C660" s="33" t="s">
        <v>1115</v>
      </c>
      <c r="D660" s="33" t="s">
        <v>1004</v>
      </c>
      <c r="F660" s="34">
        <v>11.77</v>
      </c>
      <c r="K660" s="35"/>
    </row>
    <row r="661" spans="1:76" ht="14.4" x14ac:dyDescent="0.3">
      <c r="A661" s="2" t="s">
        <v>1116</v>
      </c>
      <c r="B661" s="3" t="s">
        <v>1117</v>
      </c>
      <c r="C661" s="83" t="s">
        <v>1118</v>
      </c>
      <c r="D661" s="84"/>
      <c r="E661" s="3" t="s">
        <v>87</v>
      </c>
      <c r="F661" s="29">
        <v>11.512930000000001</v>
      </c>
      <c r="G661" s="29">
        <v>0</v>
      </c>
      <c r="H661" s="29">
        <f>ROUND(F661*AO661,2)</f>
        <v>0</v>
      </c>
      <c r="I661" s="29">
        <f>ROUND(F661*AP661,2)</f>
        <v>0</v>
      </c>
      <c r="J661" s="29">
        <f>ROUND(F661*G661,2)</f>
        <v>0</v>
      </c>
      <c r="K661" s="30" t="s">
        <v>63</v>
      </c>
      <c r="Z661" s="29">
        <f>ROUND(IF(AQ661="5",BJ661,0),2)</f>
        <v>0</v>
      </c>
      <c r="AB661" s="29">
        <f>ROUND(IF(AQ661="1",BH661,0),2)</f>
        <v>0</v>
      </c>
      <c r="AC661" s="29">
        <f>ROUND(IF(AQ661="1",BI661,0),2)</f>
        <v>0</v>
      </c>
      <c r="AD661" s="29">
        <f>ROUND(IF(AQ661="7",BH661,0),2)</f>
        <v>0</v>
      </c>
      <c r="AE661" s="29">
        <f>ROUND(IF(AQ661="7",BI661,0),2)</f>
        <v>0</v>
      </c>
      <c r="AF661" s="29">
        <f>ROUND(IF(AQ661="2",BH661,0),2)</f>
        <v>0</v>
      </c>
      <c r="AG661" s="29">
        <f>ROUND(IF(AQ661="2",BI661,0),2)</f>
        <v>0</v>
      </c>
      <c r="AH661" s="29">
        <f>ROUND(IF(AQ661="0",BJ661,0),2)</f>
        <v>0</v>
      </c>
      <c r="AI661" s="11" t="s">
        <v>58</v>
      </c>
      <c r="AJ661" s="29">
        <f>IF(AN661=0,J661,0)</f>
        <v>0</v>
      </c>
      <c r="AK661" s="29">
        <f>IF(AN661=12,J661,0)</f>
        <v>0</v>
      </c>
      <c r="AL661" s="29">
        <f>IF(AN661=21,J661,0)</f>
        <v>0</v>
      </c>
      <c r="AN661" s="29">
        <v>21</v>
      </c>
      <c r="AO661" s="29">
        <f>G661*0</f>
        <v>0</v>
      </c>
      <c r="AP661" s="29">
        <f>G661*(1-0)</f>
        <v>0</v>
      </c>
      <c r="AQ661" s="31" t="s">
        <v>59</v>
      </c>
      <c r="AV661" s="29">
        <f>ROUND(AW661+AX661,2)</f>
        <v>0</v>
      </c>
      <c r="AW661" s="29">
        <f>ROUND(F661*AO661,2)</f>
        <v>0</v>
      </c>
      <c r="AX661" s="29">
        <f>ROUND(F661*AP661,2)</f>
        <v>0</v>
      </c>
      <c r="AY661" s="31" t="s">
        <v>1113</v>
      </c>
      <c r="AZ661" s="31" t="s">
        <v>1058</v>
      </c>
      <c r="BA661" s="11" t="s">
        <v>66</v>
      </c>
      <c r="BC661" s="29">
        <f>AW661+AX661</f>
        <v>0</v>
      </c>
      <c r="BD661" s="29">
        <f>G661/(100-BE661)*100</f>
        <v>0</v>
      </c>
      <c r="BE661" s="29">
        <v>0</v>
      </c>
      <c r="BF661" s="29">
        <f>661</f>
        <v>661</v>
      </c>
      <c r="BH661" s="29">
        <f>F661*AO661</f>
        <v>0</v>
      </c>
      <c r="BI661" s="29">
        <f>F661*AP661</f>
        <v>0</v>
      </c>
      <c r="BJ661" s="29">
        <f>F661*G661</f>
        <v>0</v>
      </c>
      <c r="BK661" s="31" t="s">
        <v>67</v>
      </c>
      <c r="BL661" s="29">
        <v>96</v>
      </c>
      <c r="BW661" s="29">
        <v>21</v>
      </c>
      <c r="BX661" s="5" t="s">
        <v>1118</v>
      </c>
    </row>
    <row r="662" spans="1:76" ht="13.5" customHeight="1" x14ac:dyDescent="0.3">
      <c r="A662" s="32"/>
      <c r="B662" s="36" t="s">
        <v>89</v>
      </c>
      <c r="C662" s="158" t="s">
        <v>1119</v>
      </c>
      <c r="D662" s="159"/>
      <c r="E662" s="159"/>
      <c r="F662" s="159"/>
      <c r="G662" s="159"/>
      <c r="H662" s="159"/>
      <c r="I662" s="159"/>
      <c r="J662" s="159"/>
      <c r="K662" s="160"/>
    </row>
    <row r="663" spans="1:76" ht="14.4" x14ac:dyDescent="0.3">
      <c r="A663" s="32"/>
      <c r="C663" s="33" t="s">
        <v>1120</v>
      </c>
      <c r="D663" s="33" t="s">
        <v>650</v>
      </c>
      <c r="F663" s="34">
        <v>11.512930000000001</v>
      </c>
      <c r="K663" s="35"/>
    </row>
    <row r="664" spans="1:76" ht="66" x14ac:dyDescent="0.3">
      <c r="A664" s="32"/>
      <c r="B664" s="36" t="s">
        <v>80</v>
      </c>
      <c r="C664" s="158" t="s">
        <v>1121</v>
      </c>
      <c r="D664" s="159"/>
      <c r="E664" s="159"/>
      <c r="F664" s="159"/>
      <c r="G664" s="159"/>
      <c r="H664" s="159"/>
      <c r="I664" s="159"/>
      <c r="J664" s="159"/>
      <c r="K664" s="160"/>
      <c r="BX664" s="37" t="s">
        <v>1121</v>
      </c>
    </row>
    <row r="665" spans="1:76" ht="14.4" x14ac:dyDescent="0.3">
      <c r="A665" s="2" t="s">
        <v>1122</v>
      </c>
      <c r="B665" s="3" t="s">
        <v>1123</v>
      </c>
      <c r="C665" s="83" t="s">
        <v>1124</v>
      </c>
      <c r="D665" s="84"/>
      <c r="E665" s="3" t="s">
        <v>87</v>
      </c>
      <c r="F665" s="29">
        <v>18.420680000000001</v>
      </c>
      <c r="G665" s="29">
        <v>0</v>
      </c>
      <c r="H665" s="29">
        <f>ROUND(F665*AO665,2)</f>
        <v>0</v>
      </c>
      <c r="I665" s="29">
        <f>ROUND(F665*AP665,2)</f>
        <v>0</v>
      </c>
      <c r="J665" s="29">
        <f>ROUND(F665*G665,2)</f>
        <v>0</v>
      </c>
      <c r="K665" s="30" t="s">
        <v>63</v>
      </c>
      <c r="Z665" s="29">
        <f>ROUND(IF(AQ665="5",BJ665,0),2)</f>
        <v>0</v>
      </c>
      <c r="AB665" s="29">
        <f>ROUND(IF(AQ665="1",BH665,0),2)</f>
        <v>0</v>
      </c>
      <c r="AC665" s="29">
        <f>ROUND(IF(AQ665="1",BI665,0),2)</f>
        <v>0</v>
      </c>
      <c r="AD665" s="29">
        <f>ROUND(IF(AQ665="7",BH665,0),2)</f>
        <v>0</v>
      </c>
      <c r="AE665" s="29">
        <f>ROUND(IF(AQ665="7",BI665,0),2)</f>
        <v>0</v>
      </c>
      <c r="AF665" s="29">
        <f>ROUND(IF(AQ665="2",BH665,0),2)</f>
        <v>0</v>
      </c>
      <c r="AG665" s="29">
        <f>ROUND(IF(AQ665="2",BI665,0),2)</f>
        <v>0</v>
      </c>
      <c r="AH665" s="29">
        <f>ROUND(IF(AQ665="0",BJ665,0),2)</f>
        <v>0</v>
      </c>
      <c r="AI665" s="11" t="s">
        <v>58</v>
      </c>
      <c r="AJ665" s="29">
        <f>IF(AN665=0,J665,0)</f>
        <v>0</v>
      </c>
      <c r="AK665" s="29">
        <f>IF(AN665=12,J665,0)</f>
        <v>0</v>
      </c>
      <c r="AL665" s="29">
        <f>IF(AN665=21,J665,0)</f>
        <v>0</v>
      </c>
      <c r="AN665" s="29">
        <v>21</v>
      </c>
      <c r="AO665" s="29">
        <f>G665*0</f>
        <v>0</v>
      </c>
      <c r="AP665" s="29">
        <f>G665*(1-0)</f>
        <v>0</v>
      </c>
      <c r="AQ665" s="31" t="s">
        <v>59</v>
      </c>
      <c r="AV665" s="29">
        <f>ROUND(AW665+AX665,2)</f>
        <v>0</v>
      </c>
      <c r="AW665" s="29">
        <f>ROUND(F665*AO665,2)</f>
        <v>0</v>
      </c>
      <c r="AX665" s="29">
        <f>ROUND(F665*AP665,2)</f>
        <v>0</v>
      </c>
      <c r="AY665" s="31" t="s">
        <v>1113</v>
      </c>
      <c r="AZ665" s="31" t="s">
        <v>1058</v>
      </c>
      <c r="BA665" s="11" t="s">
        <v>66</v>
      </c>
      <c r="BC665" s="29">
        <f>AW665+AX665</f>
        <v>0</v>
      </c>
      <c r="BD665" s="29">
        <f>G665/(100-BE665)*100</f>
        <v>0</v>
      </c>
      <c r="BE665" s="29">
        <v>0</v>
      </c>
      <c r="BF665" s="29">
        <f>665</f>
        <v>665</v>
      </c>
      <c r="BH665" s="29">
        <f>F665*AO665</f>
        <v>0</v>
      </c>
      <c r="BI665" s="29">
        <f>F665*AP665</f>
        <v>0</v>
      </c>
      <c r="BJ665" s="29">
        <f>F665*G665</f>
        <v>0</v>
      </c>
      <c r="BK665" s="31" t="s">
        <v>67</v>
      </c>
      <c r="BL665" s="29">
        <v>96</v>
      </c>
      <c r="BW665" s="29">
        <v>21</v>
      </c>
      <c r="BX665" s="5" t="s">
        <v>1124</v>
      </c>
    </row>
    <row r="666" spans="1:76" ht="13.5" customHeight="1" x14ac:dyDescent="0.3">
      <c r="A666" s="32"/>
      <c r="B666" s="36" t="s">
        <v>89</v>
      </c>
      <c r="C666" s="158" t="s">
        <v>1125</v>
      </c>
      <c r="D666" s="159"/>
      <c r="E666" s="159"/>
      <c r="F666" s="159"/>
      <c r="G666" s="159"/>
      <c r="H666" s="159"/>
      <c r="I666" s="159"/>
      <c r="J666" s="159"/>
      <c r="K666" s="160"/>
    </row>
    <row r="667" spans="1:76" ht="14.4" x14ac:dyDescent="0.3">
      <c r="A667" s="32"/>
      <c r="C667" s="33" t="s">
        <v>1126</v>
      </c>
      <c r="D667" s="33" t="s">
        <v>1127</v>
      </c>
      <c r="F667" s="34">
        <v>18.420680000000001</v>
      </c>
      <c r="K667" s="35"/>
    </row>
    <row r="668" spans="1:76" ht="39.6" x14ac:dyDescent="0.3">
      <c r="A668" s="32"/>
      <c r="B668" s="36" t="s">
        <v>80</v>
      </c>
      <c r="C668" s="158" t="s">
        <v>1128</v>
      </c>
      <c r="D668" s="159"/>
      <c r="E668" s="159"/>
      <c r="F668" s="159"/>
      <c r="G668" s="159"/>
      <c r="H668" s="159"/>
      <c r="I668" s="159"/>
      <c r="J668" s="159"/>
      <c r="K668" s="160"/>
      <c r="BX668" s="37" t="s">
        <v>1128</v>
      </c>
    </row>
    <row r="669" spans="1:76" ht="14.4" x14ac:dyDescent="0.3">
      <c r="A669" s="2" t="s">
        <v>1129</v>
      </c>
      <c r="B669" s="3" t="s">
        <v>1130</v>
      </c>
      <c r="C669" s="83" t="s">
        <v>1131</v>
      </c>
      <c r="D669" s="84"/>
      <c r="E669" s="3" t="s">
        <v>481</v>
      </c>
      <c r="F669" s="29">
        <v>1</v>
      </c>
      <c r="G669" s="29">
        <v>0</v>
      </c>
      <c r="H669" s="29">
        <f>ROUND(F669*AO669,2)</f>
        <v>0</v>
      </c>
      <c r="I669" s="29">
        <f>ROUND(F669*AP669,2)</f>
        <v>0</v>
      </c>
      <c r="J669" s="29">
        <f>ROUND(F669*G669,2)</f>
        <v>0</v>
      </c>
      <c r="K669" s="30" t="s">
        <v>63</v>
      </c>
      <c r="Z669" s="29">
        <f>ROUND(IF(AQ669="5",BJ669,0),2)</f>
        <v>0</v>
      </c>
      <c r="AB669" s="29">
        <f>ROUND(IF(AQ669="1",BH669,0),2)</f>
        <v>0</v>
      </c>
      <c r="AC669" s="29">
        <f>ROUND(IF(AQ669="1",BI669,0),2)</f>
        <v>0</v>
      </c>
      <c r="AD669" s="29">
        <f>ROUND(IF(AQ669="7",BH669,0),2)</f>
        <v>0</v>
      </c>
      <c r="AE669" s="29">
        <f>ROUND(IF(AQ669="7",BI669,0),2)</f>
        <v>0</v>
      </c>
      <c r="AF669" s="29">
        <f>ROUND(IF(AQ669="2",BH669,0),2)</f>
        <v>0</v>
      </c>
      <c r="AG669" s="29">
        <f>ROUND(IF(AQ669="2",BI669,0),2)</f>
        <v>0</v>
      </c>
      <c r="AH669" s="29">
        <f>ROUND(IF(AQ669="0",BJ669,0),2)</f>
        <v>0</v>
      </c>
      <c r="AI669" s="11" t="s">
        <v>58</v>
      </c>
      <c r="AJ669" s="29">
        <f>IF(AN669=0,J669,0)</f>
        <v>0</v>
      </c>
      <c r="AK669" s="29">
        <f>IF(AN669=12,J669,0)</f>
        <v>0</v>
      </c>
      <c r="AL669" s="29">
        <f>IF(AN669=21,J669,0)</f>
        <v>0</v>
      </c>
      <c r="AN669" s="29">
        <v>21</v>
      </c>
      <c r="AO669" s="29">
        <f>G669*0</f>
        <v>0</v>
      </c>
      <c r="AP669" s="29">
        <f>G669*(1-0)</f>
        <v>0</v>
      </c>
      <c r="AQ669" s="31" t="s">
        <v>59</v>
      </c>
      <c r="AV669" s="29">
        <f>ROUND(AW669+AX669,2)</f>
        <v>0</v>
      </c>
      <c r="AW669" s="29">
        <f>ROUND(F669*AO669,2)</f>
        <v>0</v>
      </c>
      <c r="AX669" s="29">
        <f>ROUND(F669*AP669,2)</f>
        <v>0</v>
      </c>
      <c r="AY669" s="31" t="s">
        <v>1113</v>
      </c>
      <c r="AZ669" s="31" t="s">
        <v>1058</v>
      </c>
      <c r="BA669" s="11" t="s">
        <v>66</v>
      </c>
      <c r="BC669" s="29">
        <f>AW669+AX669</f>
        <v>0</v>
      </c>
      <c r="BD669" s="29">
        <f>G669/(100-BE669)*100</f>
        <v>0</v>
      </c>
      <c r="BE669" s="29">
        <v>0</v>
      </c>
      <c r="BF669" s="29">
        <f>669</f>
        <v>669</v>
      </c>
      <c r="BH669" s="29">
        <f>F669*AO669</f>
        <v>0</v>
      </c>
      <c r="BI669" s="29">
        <f>F669*AP669</f>
        <v>0</v>
      </c>
      <c r="BJ669" s="29">
        <f>F669*G669</f>
        <v>0</v>
      </c>
      <c r="BK669" s="31" t="s">
        <v>67</v>
      </c>
      <c r="BL669" s="29">
        <v>96</v>
      </c>
      <c r="BW669" s="29">
        <v>21</v>
      </c>
      <c r="BX669" s="5" t="s">
        <v>1131</v>
      </c>
    </row>
    <row r="670" spans="1:76" ht="14.4" x14ac:dyDescent="0.3">
      <c r="A670" s="32"/>
      <c r="C670" s="33" t="s">
        <v>59</v>
      </c>
      <c r="D670" s="33" t="s">
        <v>1132</v>
      </c>
      <c r="F670" s="34">
        <v>1</v>
      </c>
      <c r="K670" s="35"/>
    </row>
    <row r="671" spans="1:76" ht="39.6" x14ac:dyDescent="0.3">
      <c r="A671" s="32"/>
      <c r="B671" s="36" t="s">
        <v>80</v>
      </c>
      <c r="C671" s="158" t="s">
        <v>1133</v>
      </c>
      <c r="D671" s="159"/>
      <c r="E671" s="159"/>
      <c r="F671" s="159"/>
      <c r="G671" s="159"/>
      <c r="H671" s="159"/>
      <c r="I671" s="159"/>
      <c r="J671" s="159"/>
      <c r="K671" s="160"/>
      <c r="BX671" s="37" t="s">
        <v>1133</v>
      </c>
    </row>
    <row r="672" spans="1:76" ht="14.4" x14ac:dyDescent="0.3">
      <c r="A672" s="2" t="s">
        <v>1134</v>
      </c>
      <c r="B672" s="3" t="s">
        <v>1135</v>
      </c>
      <c r="C672" s="83" t="s">
        <v>1136</v>
      </c>
      <c r="D672" s="84"/>
      <c r="E672" s="3" t="s">
        <v>62</v>
      </c>
      <c r="F672" s="29">
        <v>1.9379999999999999</v>
      </c>
      <c r="G672" s="29">
        <v>0</v>
      </c>
      <c r="H672" s="29">
        <f>ROUND(F672*AO672,2)</f>
        <v>0</v>
      </c>
      <c r="I672" s="29">
        <f>ROUND(F672*AP672,2)</f>
        <v>0</v>
      </c>
      <c r="J672" s="29">
        <f>ROUND(F672*G672,2)</f>
        <v>0</v>
      </c>
      <c r="K672" s="30" t="s">
        <v>63</v>
      </c>
      <c r="Z672" s="29">
        <f>ROUND(IF(AQ672="5",BJ672,0),2)</f>
        <v>0</v>
      </c>
      <c r="AB672" s="29">
        <f>ROUND(IF(AQ672="1",BH672,0),2)</f>
        <v>0</v>
      </c>
      <c r="AC672" s="29">
        <f>ROUND(IF(AQ672="1",BI672,0),2)</f>
        <v>0</v>
      </c>
      <c r="AD672" s="29">
        <f>ROUND(IF(AQ672="7",BH672,0),2)</f>
        <v>0</v>
      </c>
      <c r="AE672" s="29">
        <f>ROUND(IF(AQ672="7",BI672,0),2)</f>
        <v>0</v>
      </c>
      <c r="AF672" s="29">
        <f>ROUND(IF(AQ672="2",BH672,0),2)</f>
        <v>0</v>
      </c>
      <c r="AG672" s="29">
        <f>ROUND(IF(AQ672="2",BI672,0),2)</f>
        <v>0</v>
      </c>
      <c r="AH672" s="29">
        <f>ROUND(IF(AQ672="0",BJ672,0),2)</f>
        <v>0</v>
      </c>
      <c r="AI672" s="11" t="s">
        <v>58</v>
      </c>
      <c r="AJ672" s="29">
        <f>IF(AN672=0,J672,0)</f>
        <v>0</v>
      </c>
      <c r="AK672" s="29">
        <f>IF(AN672=12,J672,0)</f>
        <v>0</v>
      </c>
      <c r="AL672" s="29">
        <f>IF(AN672=21,J672,0)</f>
        <v>0</v>
      </c>
      <c r="AN672" s="29">
        <v>21</v>
      </c>
      <c r="AO672" s="29">
        <f>G672*0.054065087</f>
        <v>0</v>
      </c>
      <c r="AP672" s="29">
        <f>G672*(1-0.054065087)</f>
        <v>0</v>
      </c>
      <c r="AQ672" s="31" t="s">
        <v>59</v>
      </c>
      <c r="AV672" s="29">
        <f>ROUND(AW672+AX672,2)</f>
        <v>0</v>
      </c>
      <c r="AW672" s="29">
        <f>ROUND(F672*AO672,2)</f>
        <v>0</v>
      </c>
      <c r="AX672" s="29">
        <f>ROUND(F672*AP672,2)</f>
        <v>0</v>
      </c>
      <c r="AY672" s="31" t="s">
        <v>1113</v>
      </c>
      <c r="AZ672" s="31" t="s">
        <v>1058</v>
      </c>
      <c r="BA672" s="11" t="s">
        <v>66</v>
      </c>
      <c r="BC672" s="29">
        <f>AW672+AX672</f>
        <v>0</v>
      </c>
      <c r="BD672" s="29">
        <f>G672/(100-BE672)*100</f>
        <v>0</v>
      </c>
      <c r="BE672" s="29">
        <v>0</v>
      </c>
      <c r="BF672" s="29">
        <f>672</f>
        <v>672</v>
      </c>
      <c r="BH672" s="29">
        <f>F672*AO672</f>
        <v>0</v>
      </c>
      <c r="BI672" s="29">
        <f>F672*AP672</f>
        <v>0</v>
      </c>
      <c r="BJ672" s="29">
        <f>F672*G672</f>
        <v>0</v>
      </c>
      <c r="BK672" s="31" t="s">
        <v>67</v>
      </c>
      <c r="BL672" s="29">
        <v>96</v>
      </c>
      <c r="BW672" s="29">
        <v>21</v>
      </c>
      <c r="BX672" s="5" t="s">
        <v>1136</v>
      </c>
    </row>
    <row r="673" spans="1:76" ht="14.4" x14ac:dyDescent="0.3">
      <c r="A673" s="32"/>
      <c r="C673" s="33" t="s">
        <v>1137</v>
      </c>
      <c r="D673" s="33" t="s">
        <v>1138</v>
      </c>
      <c r="F673" s="34">
        <v>1.9379999999999999</v>
      </c>
      <c r="K673" s="35"/>
    </row>
    <row r="674" spans="1:76" ht="39.6" x14ac:dyDescent="0.3">
      <c r="A674" s="32"/>
      <c r="B674" s="36" t="s">
        <v>80</v>
      </c>
      <c r="C674" s="158" t="s">
        <v>1139</v>
      </c>
      <c r="D674" s="159"/>
      <c r="E674" s="159"/>
      <c r="F674" s="159"/>
      <c r="G674" s="159"/>
      <c r="H674" s="159"/>
      <c r="I674" s="159"/>
      <c r="J674" s="159"/>
      <c r="K674" s="160"/>
      <c r="BX674" s="37" t="s">
        <v>1139</v>
      </c>
    </row>
    <row r="675" spans="1:76" ht="14.4" x14ac:dyDescent="0.3">
      <c r="A675" s="2" t="s">
        <v>1140</v>
      </c>
      <c r="B675" s="3" t="s">
        <v>1141</v>
      </c>
      <c r="C675" s="83" t="s">
        <v>1142</v>
      </c>
      <c r="D675" s="84"/>
      <c r="E675" s="3" t="s">
        <v>62</v>
      </c>
      <c r="F675" s="29">
        <v>4.8600000000000003</v>
      </c>
      <c r="G675" s="29">
        <v>0</v>
      </c>
      <c r="H675" s="29">
        <f>ROUND(F675*AO675,2)</f>
        <v>0</v>
      </c>
      <c r="I675" s="29">
        <f>ROUND(F675*AP675,2)</f>
        <v>0</v>
      </c>
      <c r="J675" s="29">
        <f>ROUND(F675*G675,2)</f>
        <v>0</v>
      </c>
      <c r="K675" s="30" t="s">
        <v>63</v>
      </c>
      <c r="Z675" s="29">
        <f>ROUND(IF(AQ675="5",BJ675,0),2)</f>
        <v>0</v>
      </c>
      <c r="AB675" s="29">
        <f>ROUND(IF(AQ675="1",BH675,0),2)</f>
        <v>0</v>
      </c>
      <c r="AC675" s="29">
        <f>ROUND(IF(AQ675="1",BI675,0),2)</f>
        <v>0</v>
      </c>
      <c r="AD675" s="29">
        <f>ROUND(IF(AQ675="7",BH675,0),2)</f>
        <v>0</v>
      </c>
      <c r="AE675" s="29">
        <f>ROUND(IF(AQ675="7",BI675,0),2)</f>
        <v>0</v>
      </c>
      <c r="AF675" s="29">
        <f>ROUND(IF(AQ675="2",BH675,0),2)</f>
        <v>0</v>
      </c>
      <c r="AG675" s="29">
        <f>ROUND(IF(AQ675="2",BI675,0),2)</f>
        <v>0</v>
      </c>
      <c r="AH675" s="29">
        <f>ROUND(IF(AQ675="0",BJ675,0),2)</f>
        <v>0</v>
      </c>
      <c r="AI675" s="11" t="s">
        <v>58</v>
      </c>
      <c r="AJ675" s="29">
        <f>IF(AN675=0,J675,0)</f>
        <v>0</v>
      </c>
      <c r="AK675" s="29">
        <f>IF(AN675=12,J675,0)</f>
        <v>0</v>
      </c>
      <c r="AL675" s="29">
        <f>IF(AN675=21,J675,0)</f>
        <v>0</v>
      </c>
      <c r="AN675" s="29">
        <v>21</v>
      </c>
      <c r="AO675" s="29">
        <f>G675*0</f>
        <v>0</v>
      </c>
      <c r="AP675" s="29">
        <f>G675*(1-0)</f>
        <v>0</v>
      </c>
      <c r="AQ675" s="31" t="s">
        <v>59</v>
      </c>
      <c r="AV675" s="29">
        <f>ROUND(AW675+AX675,2)</f>
        <v>0</v>
      </c>
      <c r="AW675" s="29">
        <f>ROUND(F675*AO675,2)</f>
        <v>0</v>
      </c>
      <c r="AX675" s="29">
        <f>ROUND(F675*AP675,2)</f>
        <v>0</v>
      </c>
      <c r="AY675" s="31" t="s">
        <v>1113</v>
      </c>
      <c r="AZ675" s="31" t="s">
        <v>1058</v>
      </c>
      <c r="BA675" s="11" t="s">
        <v>66</v>
      </c>
      <c r="BC675" s="29">
        <f>AW675+AX675</f>
        <v>0</v>
      </c>
      <c r="BD675" s="29">
        <f>G675/(100-BE675)*100</f>
        <v>0</v>
      </c>
      <c r="BE675" s="29">
        <v>0</v>
      </c>
      <c r="BF675" s="29">
        <f>675</f>
        <v>675</v>
      </c>
      <c r="BH675" s="29">
        <f>F675*AO675</f>
        <v>0</v>
      </c>
      <c r="BI675" s="29">
        <f>F675*AP675</f>
        <v>0</v>
      </c>
      <c r="BJ675" s="29">
        <f>F675*G675</f>
        <v>0</v>
      </c>
      <c r="BK675" s="31" t="s">
        <v>67</v>
      </c>
      <c r="BL675" s="29">
        <v>96</v>
      </c>
      <c r="BW675" s="29">
        <v>21</v>
      </c>
      <c r="BX675" s="5" t="s">
        <v>1142</v>
      </c>
    </row>
    <row r="676" spans="1:76" ht="13.5" customHeight="1" x14ac:dyDescent="0.3">
      <c r="A676" s="32"/>
      <c r="B676" s="36" t="s">
        <v>89</v>
      </c>
      <c r="C676" s="158" t="s">
        <v>1143</v>
      </c>
      <c r="D676" s="159"/>
      <c r="E676" s="159"/>
      <c r="F676" s="159"/>
      <c r="G676" s="159"/>
      <c r="H676" s="159"/>
      <c r="I676" s="159"/>
      <c r="J676" s="159"/>
      <c r="K676" s="160"/>
    </row>
    <row r="677" spans="1:76" ht="14.4" x14ac:dyDescent="0.3">
      <c r="A677" s="32"/>
      <c r="C677" s="33" t="s">
        <v>1144</v>
      </c>
      <c r="D677" s="33" t="s">
        <v>1145</v>
      </c>
      <c r="F677" s="34">
        <v>4.8600000000000003</v>
      </c>
      <c r="K677" s="35"/>
    </row>
    <row r="678" spans="1:76" ht="39.6" x14ac:dyDescent="0.3">
      <c r="A678" s="32"/>
      <c r="B678" s="36" t="s">
        <v>80</v>
      </c>
      <c r="C678" s="158" t="s">
        <v>1146</v>
      </c>
      <c r="D678" s="159"/>
      <c r="E678" s="159"/>
      <c r="F678" s="159"/>
      <c r="G678" s="159"/>
      <c r="H678" s="159"/>
      <c r="I678" s="159"/>
      <c r="J678" s="159"/>
      <c r="K678" s="160"/>
      <c r="BX678" s="37" t="s">
        <v>1146</v>
      </c>
    </row>
    <row r="679" spans="1:76" ht="14.4" x14ac:dyDescent="0.3">
      <c r="A679" s="2" t="s">
        <v>1147</v>
      </c>
      <c r="B679" s="3" t="s">
        <v>1148</v>
      </c>
      <c r="C679" s="83" t="s">
        <v>1149</v>
      </c>
      <c r="D679" s="84"/>
      <c r="E679" s="3" t="s">
        <v>87</v>
      </c>
      <c r="F679" s="29">
        <v>0.43335000000000001</v>
      </c>
      <c r="G679" s="29">
        <v>0</v>
      </c>
      <c r="H679" s="29">
        <f>ROUND(F679*AO679,2)</f>
        <v>0</v>
      </c>
      <c r="I679" s="29">
        <f>ROUND(F679*AP679,2)</f>
        <v>0</v>
      </c>
      <c r="J679" s="29">
        <f>ROUND(F679*G679,2)</f>
        <v>0</v>
      </c>
      <c r="K679" s="30" t="s">
        <v>63</v>
      </c>
      <c r="Z679" s="29">
        <f>ROUND(IF(AQ679="5",BJ679,0),2)</f>
        <v>0</v>
      </c>
      <c r="AB679" s="29">
        <f>ROUND(IF(AQ679="1",BH679,0),2)</f>
        <v>0</v>
      </c>
      <c r="AC679" s="29">
        <f>ROUND(IF(AQ679="1",BI679,0),2)</f>
        <v>0</v>
      </c>
      <c r="AD679" s="29">
        <f>ROUND(IF(AQ679="7",BH679,0),2)</f>
        <v>0</v>
      </c>
      <c r="AE679" s="29">
        <f>ROUND(IF(AQ679="7",BI679,0),2)</f>
        <v>0</v>
      </c>
      <c r="AF679" s="29">
        <f>ROUND(IF(AQ679="2",BH679,0),2)</f>
        <v>0</v>
      </c>
      <c r="AG679" s="29">
        <f>ROUND(IF(AQ679="2",BI679,0),2)</f>
        <v>0</v>
      </c>
      <c r="AH679" s="29">
        <f>ROUND(IF(AQ679="0",BJ679,0),2)</f>
        <v>0</v>
      </c>
      <c r="AI679" s="11" t="s">
        <v>58</v>
      </c>
      <c r="AJ679" s="29">
        <f>IF(AN679=0,J679,0)</f>
        <v>0</v>
      </c>
      <c r="AK679" s="29">
        <f>IF(AN679=12,J679,0)</f>
        <v>0</v>
      </c>
      <c r="AL679" s="29">
        <f>IF(AN679=21,J679,0)</f>
        <v>0</v>
      </c>
      <c r="AN679" s="29">
        <v>21</v>
      </c>
      <c r="AO679" s="29">
        <f>G679*0.003581258</f>
        <v>0</v>
      </c>
      <c r="AP679" s="29">
        <f>G679*(1-0.003581258)</f>
        <v>0</v>
      </c>
      <c r="AQ679" s="31" t="s">
        <v>59</v>
      </c>
      <c r="AV679" s="29">
        <f>ROUND(AW679+AX679,2)</f>
        <v>0</v>
      </c>
      <c r="AW679" s="29">
        <f>ROUND(F679*AO679,2)</f>
        <v>0</v>
      </c>
      <c r="AX679" s="29">
        <f>ROUND(F679*AP679,2)</f>
        <v>0</v>
      </c>
      <c r="AY679" s="31" t="s">
        <v>1113</v>
      </c>
      <c r="AZ679" s="31" t="s">
        <v>1058</v>
      </c>
      <c r="BA679" s="11" t="s">
        <v>66</v>
      </c>
      <c r="BC679" s="29">
        <f>AW679+AX679</f>
        <v>0</v>
      </c>
      <c r="BD679" s="29">
        <f>G679/(100-BE679)*100</f>
        <v>0</v>
      </c>
      <c r="BE679" s="29">
        <v>0</v>
      </c>
      <c r="BF679" s="29">
        <f>679</f>
        <v>679</v>
      </c>
      <c r="BH679" s="29">
        <f>F679*AO679</f>
        <v>0</v>
      </c>
      <c r="BI679" s="29">
        <f>F679*AP679</f>
        <v>0</v>
      </c>
      <c r="BJ679" s="29">
        <f>F679*G679</f>
        <v>0</v>
      </c>
      <c r="BK679" s="31" t="s">
        <v>67</v>
      </c>
      <c r="BL679" s="29">
        <v>96</v>
      </c>
      <c r="BW679" s="29">
        <v>21</v>
      </c>
      <c r="BX679" s="5" t="s">
        <v>1149</v>
      </c>
    </row>
    <row r="680" spans="1:76" ht="14.4" x14ac:dyDescent="0.3">
      <c r="A680" s="32"/>
      <c r="C680" s="33" t="s">
        <v>1150</v>
      </c>
      <c r="D680" s="33" t="s">
        <v>1145</v>
      </c>
      <c r="F680" s="34">
        <v>0.43335000000000001</v>
      </c>
      <c r="K680" s="35"/>
    </row>
    <row r="681" spans="1:76" ht="39.6" x14ac:dyDescent="0.3">
      <c r="A681" s="32"/>
      <c r="B681" s="36" t="s">
        <v>80</v>
      </c>
      <c r="C681" s="158" t="s">
        <v>1151</v>
      </c>
      <c r="D681" s="159"/>
      <c r="E681" s="159"/>
      <c r="F681" s="159"/>
      <c r="G681" s="159"/>
      <c r="H681" s="159"/>
      <c r="I681" s="159"/>
      <c r="J681" s="159"/>
      <c r="K681" s="160"/>
      <c r="BX681" s="37" t="s">
        <v>1151</v>
      </c>
    </row>
    <row r="682" spans="1:76" ht="14.4" x14ac:dyDescent="0.3">
      <c r="A682" s="2" t="s">
        <v>1152</v>
      </c>
      <c r="B682" s="3" t="s">
        <v>1153</v>
      </c>
      <c r="C682" s="83" t="s">
        <v>1154</v>
      </c>
      <c r="D682" s="84"/>
      <c r="E682" s="3" t="s">
        <v>87</v>
      </c>
      <c r="F682" s="29">
        <v>5.5890000000000004</v>
      </c>
      <c r="G682" s="29">
        <v>0</v>
      </c>
      <c r="H682" s="29">
        <f>ROUND(F682*AO682,2)</f>
        <v>0</v>
      </c>
      <c r="I682" s="29">
        <f>ROUND(F682*AP682,2)</f>
        <v>0</v>
      </c>
      <c r="J682" s="29">
        <f>ROUND(F682*G682,2)</f>
        <v>0</v>
      </c>
      <c r="K682" s="30" t="s">
        <v>63</v>
      </c>
      <c r="Z682" s="29">
        <f>ROUND(IF(AQ682="5",BJ682,0),2)</f>
        <v>0</v>
      </c>
      <c r="AB682" s="29">
        <f>ROUND(IF(AQ682="1",BH682,0),2)</f>
        <v>0</v>
      </c>
      <c r="AC682" s="29">
        <f>ROUND(IF(AQ682="1",BI682,0),2)</f>
        <v>0</v>
      </c>
      <c r="AD682" s="29">
        <f>ROUND(IF(AQ682="7",BH682,0),2)</f>
        <v>0</v>
      </c>
      <c r="AE682" s="29">
        <f>ROUND(IF(AQ682="7",BI682,0),2)</f>
        <v>0</v>
      </c>
      <c r="AF682" s="29">
        <f>ROUND(IF(AQ682="2",BH682,0),2)</f>
        <v>0</v>
      </c>
      <c r="AG682" s="29">
        <f>ROUND(IF(AQ682="2",BI682,0),2)</f>
        <v>0</v>
      </c>
      <c r="AH682" s="29">
        <f>ROUND(IF(AQ682="0",BJ682,0),2)</f>
        <v>0</v>
      </c>
      <c r="AI682" s="11" t="s">
        <v>58</v>
      </c>
      <c r="AJ682" s="29">
        <f>IF(AN682=0,J682,0)</f>
        <v>0</v>
      </c>
      <c r="AK682" s="29">
        <f>IF(AN682=12,J682,0)</f>
        <v>0</v>
      </c>
      <c r="AL682" s="29">
        <f>IF(AN682=21,J682,0)</f>
        <v>0</v>
      </c>
      <c r="AN682" s="29">
        <v>21</v>
      </c>
      <c r="AO682" s="29">
        <f>G682*0</f>
        <v>0</v>
      </c>
      <c r="AP682" s="29">
        <f>G682*(1-0)</f>
        <v>0</v>
      </c>
      <c r="AQ682" s="31" t="s">
        <v>59</v>
      </c>
      <c r="AV682" s="29">
        <f>ROUND(AW682+AX682,2)</f>
        <v>0</v>
      </c>
      <c r="AW682" s="29">
        <f>ROUND(F682*AO682,2)</f>
        <v>0</v>
      </c>
      <c r="AX682" s="29">
        <f>ROUND(F682*AP682,2)</f>
        <v>0</v>
      </c>
      <c r="AY682" s="31" t="s">
        <v>1113</v>
      </c>
      <c r="AZ682" s="31" t="s">
        <v>1058</v>
      </c>
      <c r="BA682" s="11" t="s">
        <v>66</v>
      </c>
      <c r="BC682" s="29">
        <f>AW682+AX682</f>
        <v>0</v>
      </c>
      <c r="BD682" s="29">
        <f>G682/(100-BE682)*100</f>
        <v>0</v>
      </c>
      <c r="BE682" s="29">
        <v>0</v>
      </c>
      <c r="BF682" s="29">
        <f>682</f>
        <v>682</v>
      </c>
      <c r="BH682" s="29">
        <f>F682*AO682</f>
        <v>0</v>
      </c>
      <c r="BI682" s="29">
        <f>F682*AP682</f>
        <v>0</v>
      </c>
      <c r="BJ682" s="29">
        <f>F682*G682</f>
        <v>0</v>
      </c>
      <c r="BK682" s="31" t="s">
        <v>67</v>
      </c>
      <c r="BL682" s="29">
        <v>96</v>
      </c>
      <c r="BW682" s="29">
        <v>21</v>
      </c>
      <c r="BX682" s="5" t="s">
        <v>1154</v>
      </c>
    </row>
    <row r="683" spans="1:76" ht="14.4" x14ac:dyDescent="0.3">
      <c r="A683" s="32"/>
      <c r="C683" s="33" t="s">
        <v>1155</v>
      </c>
      <c r="D683" s="33" t="s">
        <v>1145</v>
      </c>
      <c r="F683" s="34">
        <v>1.1339999999999999</v>
      </c>
      <c r="K683" s="35"/>
    </row>
    <row r="684" spans="1:76" ht="14.4" x14ac:dyDescent="0.3">
      <c r="A684" s="32"/>
      <c r="C684" s="33" t="s">
        <v>1156</v>
      </c>
      <c r="D684" s="33" t="s">
        <v>1157</v>
      </c>
      <c r="F684" s="34">
        <v>4.4550000000000001</v>
      </c>
      <c r="K684" s="35"/>
    </row>
    <row r="685" spans="1:76" ht="39.6" x14ac:dyDescent="0.3">
      <c r="A685" s="32"/>
      <c r="B685" s="36" t="s">
        <v>80</v>
      </c>
      <c r="C685" s="158" t="s">
        <v>1158</v>
      </c>
      <c r="D685" s="159"/>
      <c r="E685" s="159"/>
      <c r="F685" s="159"/>
      <c r="G685" s="159"/>
      <c r="H685" s="159"/>
      <c r="I685" s="159"/>
      <c r="J685" s="159"/>
      <c r="K685" s="160"/>
      <c r="BX685" s="37" t="s">
        <v>1158</v>
      </c>
    </row>
    <row r="686" spans="1:76" ht="14.4" x14ac:dyDescent="0.3">
      <c r="A686" s="2" t="s">
        <v>1159</v>
      </c>
      <c r="B686" s="3" t="s">
        <v>1160</v>
      </c>
      <c r="C686" s="83" t="s">
        <v>1161</v>
      </c>
      <c r="D686" s="84"/>
      <c r="E686" s="3" t="s">
        <v>62</v>
      </c>
      <c r="F686" s="29">
        <v>12.4975</v>
      </c>
      <c r="G686" s="29">
        <v>0</v>
      </c>
      <c r="H686" s="29">
        <f>ROUND(F686*AO686,2)</f>
        <v>0</v>
      </c>
      <c r="I686" s="29">
        <f>ROUND(F686*AP686,2)</f>
        <v>0</v>
      </c>
      <c r="J686" s="29">
        <f>ROUND(F686*G686,2)</f>
        <v>0</v>
      </c>
      <c r="K686" s="30" t="s">
        <v>63</v>
      </c>
      <c r="Z686" s="29">
        <f>ROUND(IF(AQ686="5",BJ686,0),2)</f>
        <v>0</v>
      </c>
      <c r="AB686" s="29">
        <f>ROUND(IF(AQ686="1",BH686,0),2)</f>
        <v>0</v>
      </c>
      <c r="AC686" s="29">
        <f>ROUND(IF(AQ686="1",BI686,0),2)</f>
        <v>0</v>
      </c>
      <c r="AD686" s="29">
        <f>ROUND(IF(AQ686="7",BH686,0),2)</f>
        <v>0</v>
      </c>
      <c r="AE686" s="29">
        <f>ROUND(IF(AQ686="7",BI686,0),2)</f>
        <v>0</v>
      </c>
      <c r="AF686" s="29">
        <f>ROUND(IF(AQ686="2",BH686,0),2)</f>
        <v>0</v>
      </c>
      <c r="AG686" s="29">
        <f>ROUND(IF(AQ686="2",BI686,0),2)</f>
        <v>0</v>
      </c>
      <c r="AH686" s="29">
        <f>ROUND(IF(AQ686="0",BJ686,0),2)</f>
        <v>0</v>
      </c>
      <c r="AI686" s="11" t="s">
        <v>58</v>
      </c>
      <c r="AJ686" s="29">
        <f>IF(AN686=0,J686,0)</f>
        <v>0</v>
      </c>
      <c r="AK686" s="29">
        <f>IF(AN686=12,J686,0)</f>
        <v>0</v>
      </c>
      <c r="AL686" s="29">
        <f>IF(AN686=21,J686,0)</f>
        <v>0</v>
      </c>
      <c r="AN686" s="29">
        <v>21</v>
      </c>
      <c r="AO686" s="29">
        <f>G686*0</f>
        <v>0</v>
      </c>
      <c r="AP686" s="29">
        <f>G686*(1-0)</f>
        <v>0</v>
      </c>
      <c r="AQ686" s="31" t="s">
        <v>59</v>
      </c>
      <c r="AV686" s="29">
        <f>ROUND(AW686+AX686,2)</f>
        <v>0</v>
      </c>
      <c r="AW686" s="29">
        <f>ROUND(F686*AO686,2)</f>
        <v>0</v>
      </c>
      <c r="AX686" s="29">
        <f>ROUND(F686*AP686,2)</f>
        <v>0</v>
      </c>
      <c r="AY686" s="31" t="s">
        <v>1113</v>
      </c>
      <c r="AZ686" s="31" t="s">
        <v>1058</v>
      </c>
      <c r="BA686" s="11" t="s">
        <v>66</v>
      </c>
      <c r="BC686" s="29">
        <f>AW686+AX686</f>
        <v>0</v>
      </c>
      <c r="BD686" s="29">
        <f>G686/(100-BE686)*100</f>
        <v>0</v>
      </c>
      <c r="BE686" s="29">
        <v>0</v>
      </c>
      <c r="BF686" s="29">
        <f>686</f>
        <v>686</v>
      </c>
      <c r="BH686" s="29">
        <f>F686*AO686</f>
        <v>0</v>
      </c>
      <c r="BI686" s="29">
        <f>F686*AP686</f>
        <v>0</v>
      </c>
      <c r="BJ686" s="29">
        <f>F686*G686</f>
        <v>0</v>
      </c>
      <c r="BK686" s="31" t="s">
        <v>67</v>
      </c>
      <c r="BL686" s="29">
        <v>96</v>
      </c>
      <c r="BW686" s="29">
        <v>21</v>
      </c>
      <c r="BX686" s="5" t="s">
        <v>1161</v>
      </c>
    </row>
    <row r="687" spans="1:76" ht="13.5" customHeight="1" x14ac:dyDescent="0.3">
      <c r="A687" s="32"/>
      <c r="B687" s="36" t="s">
        <v>89</v>
      </c>
      <c r="C687" s="158" t="s">
        <v>1162</v>
      </c>
      <c r="D687" s="159"/>
      <c r="E687" s="159"/>
      <c r="F687" s="159"/>
      <c r="G687" s="159"/>
      <c r="H687" s="159"/>
      <c r="I687" s="159"/>
      <c r="J687" s="159"/>
      <c r="K687" s="160"/>
    </row>
    <row r="688" spans="1:76" ht="14.4" x14ac:dyDescent="0.3">
      <c r="A688" s="32"/>
      <c r="C688" s="33" t="s">
        <v>1163</v>
      </c>
      <c r="D688" s="33" t="s">
        <v>1157</v>
      </c>
      <c r="F688" s="34">
        <v>12.4975</v>
      </c>
      <c r="K688" s="35"/>
    </row>
    <row r="689" spans="1:76" ht="39.6" x14ac:dyDescent="0.3">
      <c r="A689" s="32"/>
      <c r="B689" s="36" t="s">
        <v>80</v>
      </c>
      <c r="C689" s="158" t="s">
        <v>1164</v>
      </c>
      <c r="D689" s="159"/>
      <c r="E689" s="159"/>
      <c r="F689" s="159"/>
      <c r="G689" s="159"/>
      <c r="H689" s="159"/>
      <c r="I689" s="159"/>
      <c r="J689" s="159"/>
      <c r="K689" s="160"/>
      <c r="BX689" s="37" t="s">
        <v>1164</v>
      </c>
    </row>
    <row r="690" spans="1:76" ht="14.4" x14ac:dyDescent="0.3">
      <c r="A690" s="2" t="s">
        <v>1165</v>
      </c>
      <c r="B690" s="3" t="s">
        <v>1166</v>
      </c>
      <c r="C690" s="83" t="s">
        <v>1167</v>
      </c>
      <c r="D690" s="84"/>
      <c r="E690" s="3" t="s">
        <v>87</v>
      </c>
      <c r="F690" s="29">
        <v>2.78437</v>
      </c>
      <c r="G690" s="29">
        <v>0</v>
      </c>
      <c r="H690" s="29">
        <f>ROUND(F690*AO690,2)</f>
        <v>0</v>
      </c>
      <c r="I690" s="29">
        <f>ROUND(F690*AP690,2)</f>
        <v>0</v>
      </c>
      <c r="J690" s="29">
        <f>ROUND(F690*G690,2)</f>
        <v>0</v>
      </c>
      <c r="K690" s="30" t="s">
        <v>63</v>
      </c>
      <c r="Z690" s="29">
        <f>ROUND(IF(AQ690="5",BJ690,0),2)</f>
        <v>0</v>
      </c>
      <c r="AB690" s="29">
        <f>ROUND(IF(AQ690="1",BH690,0),2)</f>
        <v>0</v>
      </c>
      <c r="AC690" s="29">
        <f>ROUND(IF(AQ690="1",BI690,0),2)</f>
        <v>0</v>
      </c>
      <c r="AD690" s="29">
        <f>ROUND(IF(AQ690="7",BH690,0),2)</f>
        <v>0</v>
      </c>
      <c r="AE690" s="29">
        <f>ROUND(IF(AQ690="7",BI690,0),2)</f>
        <v>0</v>
      </c>
      <c r="AF690" s="29">
        <f>ROUND(IF(AQ690="2",BH690,0),2)</f>
        <v>0</v>
      </c>
      <c r="AG690" s="29">
        <f>ROUND(IF(AQ690="2",BI690,0),2)</f>
        <v>0</v>
      </c>
      <c r="AH690" s="29">
        <f>ROUND(IF(AQ690="0",BJ690,0),2)</f>
        <v>0</v>
      </c>
      <c r="AI690" s="11" t="s">
        <v>58</v>
      </c>
      <c r="AJ690" s="29">
        <f>IF(AN690=0,J690,0)</f>
        <v>0</v>
      </c>
      <c r="AK690" s="29">
        <f>IF(AN690=12,J690,0)</f>
        <v>0</v>
      </c>
      <c r="AL690" s="29">
        <f>IF(AN690=21,J690,0)</f>
        <v>0</v>
      </c>
      <c r="AN690" s="29">
        <v>21</v>
      </c>
      <c r="AO690" s="29">
        <f>G690*0</f>
        <v>0</v>
      </c>
      <c r="AP690" s="29">
        <f>G690*(1-0)</f>
        <v>0</v>
      </c>
      <c r="AQ690" s="31" t="s">
        <v>59</v>
      </c>
      <c r="AV690" s="29">
        <f>ROUND(AW690+AX690,2)</f>
        <v>0</v>
      </c>
      <c r="AW690" s="29">
        <f>ROUND(F690*AO690,2)</f>
        <v>0</v>
      </c>
      <c r="AX690" s="29">
        <f>ROUND(F690*AP690,2)</f>
        <v>0</v>
      </c>
      <c r="AY690" s="31" t="s">
        <v>1113</v>
      </c>
      <c r="AZ690" s="31" t="s">
        <v>1058</v>
      </c>
      <c r="BA690" s="11" t="s">
        <v>66</v>
      </c>
      <c r="BC690" s="29">
        <f>AW690+AX690</f>
        <v>0</v>
      </c>
      <c r="BD690" s="29">
        <f>G690/(100-BE690)*100</f>
        <v>0</v>
      </c>
      <c r="BE690" s="29">
        <v>0</v>
      </c>
      <c r="BF690" s="29">
        <f>690</f>
        <v>690</v>
      </c>
      <c r="BH690" s="29">
        <f>F690*AO690</f>
        <v>0</v>
      </c>
      <c r="BI690" s="29">
        <f>F690*AP690</f>
        <v>0</v>
      </c>
      <c r="BJ690" s="29">
        <f>F690*G690</f>
        <v>0</v>
      </c>
      <c r="BK690" s="31" t="s">
        <v>67</v>
      </c>
      <c r="BL690" s="29">
        <v>96</v>
      </c>
      <c r="BW690" s="29">
        <v>21</v>
      </c>
      <c r="BX690" s="5" t="s">
        <v>1167</v>
      </c>
    </row>
    <row r="691" spans="1:76" ht="13.5" customHeight="1" x14ac:dyDescent="0.3">
      <c r="A691" s="32"/>
      <c r="B691" s="36" t="s">
        <v>89</v>
      </c>
      <c r="C691" s="158" t="s">
        <v>1168</v>
      </c>
      <c r="D691" s="159"/>
      <c r="E691" s="159"/>
      <c r="F691" s="159"/>
      <c r="G691" s="159"/>
      <c r="H691" s="159"/>
      <c r="I691" s="159"/>
      <c r="J691" s="159"/>
      <c r="K691" s="160"/>
    </row>
    <row r="692" spans="1:76" ht="14.4" x14ac:dyDescent="0.3">
      <c r="A692" s="32"/>
      <c r="C692" s="33" t="s">
        <v>1169</v>
      </c>
      <c r="D692" s="33" t="s">
        <v>1157</v>
      </c>
      <c r="F692" s="34">
        <v>2.78437</v>
      </c>
      <c r="K692" s="35"/>
    </row>
    <row r="693" spans="1:76" ht="66" x14ac:dyDescent="0.3">
      <c r="A693" s="32"/>
      <c r="B693" s="36" t="s">
        <v>80</v>
      </c>
      <c r="C693" s="158" t="s">
        <v>1121</v>
      </c>
      <c r="D693" s="159"/>
      <c r="E693" s="159"/>
      <c r="F693" s="159"/>
      <c r="G693" s="159"/>
      <c r="H693" s="159"/>
      <c r="I693" s="159"/>
      <c r="J693" s="159"/>
      <c r="K693" s="160"/>
      <c r="BX693" s="37" t="s">
        <v>1121</v>
      </c>
    </row>
    <row r="694" spans="1:76" ht="14.4" x14ac:dyDescent="0.3">
      <c r="A694" s="2" t="s">
        <v>1170</v>
      </c>
      <c r="B694" s="3" t="s">
        <v>1171</v>
      </c>
      <c r="C694" s="83" t="s">
        <v>1172</v>
      </c>
      <c r="D694" s="84"/>
      <c r="E694" s="3" t="s">
        <v>87</v>
      </c>
      <c r="F694" s="29">
        <v>2.78437</v>
      </c>
      <c r="G694" s="29">
        <v>0</v>
      </c>
      <c r="H694" s="29">
        <f>ROUND(F694*AO694,2)</f>
        <v>0</v>
      </c>
      <c r="I694" s="29">
        <f>ROUND(F694*AP694,2)</f>
        <v>0</v>
      </c>
      <c r="J694" s="29">
        <f>ROUND(F694*G694,2)</f>
        <v>0</v>
      </c>
      <c r="K694" s="30" t="s">
        <v>63</v>
      </c>
      <c r="Z694" s="29">
        <f>ROUND(IF(AQ694="5",BJ694,0),2)</f>
        <v>0</v>
      </c>
      <c r="AB694" s="29">
        <f>ROUND(IF(AQ694="1",BH694,0),2)</f>
        <v>0</v>
      </c>
      <c r="AC694" s="29">
        <f>ROUND(IF(AQ694="1",BI694,0),2)</f>
        <v>0</v>
      </c>
      <c r="AD694" s="29">
        <f>ROUND(IF(AQ694="7",BH694,0),2)</f>
        <v>0</v>
      </c>
      <c r="AE694" s="29">
        <f>ROUND(IF(AQ694="7",BI694,0),2)</f>
        <v>0</v>
      </c>
      <c r="AF694" s="29">
        <f>ROUND(IF(AQ694="2",BH694,0),2)</f>
        <v>0</v>
      </c>
      <c r="AG694" s="29">
        <f>ROUND(IF(AQ694="2",BI694,0),2)</f>
        <v>0</v>
      </c>
      <c r="AH694" s="29">
        <f>ROUND(IF(AQ694="0",BJ694,0),2)</f>
        <v>0</v>
      </c>
      <c r="AI694" s="11" t="s">
        <v>58</v>
      </c>
      <c r="AJ694" s="29">
        <f>IF(AN694=0,J694,0)</f>
        <v>0</v>
      </c>
      <c r="AK694" s="29">
        <f>IF(AN694=12,J694,0)</f>
        <v>0</v>
      </c>
      <c r="AL694" s="29">
        <f>IF(AN694=21,J694,0)</f>
        <v>0</v>
      </c>
      <c r="AN694" s="29">
        <v>21</v>
      </c>
      <c r="AO694" s="29">
        <f>G694*0</f>
        <v>0</v>
      </c>
      <c r="AP694" s="29">
        <f>G694*(1-0)</f>
        <v>0</v>
      </c>
      <c r="AQ694" s="31" t="s">
        <v>59</v>
      </c>
      <c r="AV694" s="29">
        <f>ROUND(AW694+AX694,2)</f>
        <v>0</v>
      </c>
      <c r="AW694" s="29">
        <f>ROUND(F694*AO694,2)</f>
        <v>0</v>
      </c>
      <c r="AX694" s="29">
        <f>ROUND(F694*AP694,2)</f>
        <v>0</v>
      </c>
      <c r="AY694" s="31" t="s">
        <v>1113</v>
      </c>
      <c r="AZ694" s="31" t="s">
        <v>1058</v>
      </c>
      <c r="BA694" s="11" t="s">
        <v>66</v>
      </c>
      <c r="BC694" s="29">
        <f>AW694+AX694</f>
        <v>0</v>
      </c>
      <c r="BD694" s="29">
        <f>G694/(100-BE694)*100</f>
        <v>0</v>
      </c>
      <c r="BE694" s="29">
        <v>0</v>
      </c>
      <c r="BF694" s="29">
        <f>694</f>
        <v>694</v>
      </c>
      <c r="BH694" s="29">
        <f>F694*AO694</f>
        <v>0</v>
      </c>
      <c r="BI694" s="29">
        <f>F694*AP694</f>
        <v>0</v>
      </c>
      <c r="BJ694" s="29">
        <f>F694*G694</f>
        <v>0</v>
      </c>
      <c r="BK694" s="31" t="s">
        <v>67</v>
      </c>
      <c r="BL694" s="29">
        <v>96</v>
      </c>
      <c r="BW694" s="29">
        <v>21</v>
      </c>
      <c r="BX694" s="5" t="s">
        <v>1172</v>
      </c>
    </row>
    <row r="695" spans="1:76" ht="13.5" customHeight="1" x14ac:dyDescent="0.3">
      <c r="A695" s="32"/>
      <c r="B695" s="36" t="s">
        <v>89</v>
      </c>
      <c r="C695" s="158" t="s">
        <v>1173</v>
      </c>
      <c r="D695" s="159"/>
      <c r="E695" s="159"/>
      <c r="F695" s="159"/>
      <c r="G695" s="159"/>
      <c r="H695" s="159"/>
      <c r="I695" s="159"/>
      <c r="J695" s="159"/>
      <c r="K695" s="160"/>
    </row>
    <row r="696" spans="1:76" ht="14.4" x14ac:dyDescent="0.3">
      <c r="A696" s="32"/>
      <c r="C696" s="33" t="s">
        <v>1169</v>
      </c>
      <c r="D696" s="33" t="s">
        <v>1157</v>
      </c>
      <c r="F696" s="34">
        <v>2.78437</v>
      </c>
      <c r="K696" s="35"/>
    </row>
    <row r="697" spans="1:76" ht="39.6" x14ac:dyDescent="0.3">
      <c r="A697" s="32"/>
      <c r="B697" s="36" t="s">
        <v>80</v>
      </c>
      <c r="C697" s="158" t="s">
        <v>1174</v>
      </c>
      <c r="D697" s="159"/>
      <c r="E697" s="159"/>
      <c r="F697" s="159"/>
      <c r="G697" s="159"/>
      <c r="H697" s="159"/>
      <c r="I697" s="159"/>
      <c r="J697" s="159"/>
      <c r="K697" s="160"/>
      <c r="BX697" s="37" t="s">
        <v>1174</v>
      </c>
    </row>
    <row r="698" spans="1:76" ht="14.4" x14ac:dyDescent="0.3">
      <c r="A698" s="2" t="s">
        <v>1175</v>
      </c>
      <c r="B698" s="3" t="s">
        <v>1176</v>
      </c>
      <c r="C698" s="83" t="s">
        <v>1177</v>
      </c>
      <c r="D698" s="84"/>
      <c r="E698" s="3" t="s">
        <v>87</v>
      </c>
      <c r="F698" s="29">
        <v>2.6255999999999999</v>
      </c>
      <c r="G698" s="29">
        <v>0</v>
      </c>
      <c r="H698" s="29">
        <f>ROUND(F698*AO698,2)</f>
        <v>0</v>
      </c>
      <c r="I698" s="29">
        <f>ROUND(F698*AP698,2)</f>
        <v>0</v>
      </c>
      <c r="J698" s="29">
        <f>ROUND(F698*G698,2)</f>
        <v>0</v>
      </c>
      <c r="K698" s="30" t="s">
        <v>63</v>
      </c>
      <c r="Z698" s="29">
        <f>ROUND(IF(AQ698="5",BJ698,0),2)</f>
        <v>0</v>
      </c>
      <c r="AB698" s="29">
        <f>ROUND(IF(AQ698="1",BH698,0),2)</f>
        <v>0</v>
      </c>
      <c r="AC698" s="29">
        <f>ROUND(IF(AQ698="1",BI698,0),2)</f>
        <v>0</v>
      </c>
      <c r="AD698" s="29">
        <f>ROUND(IF(AQ698="7",BH698,0),2)</f>
        <v>0</v>
      </c>
      <c r="AE698" s="29">
        <f>ROUND(IF(AQ698="7",BI698,0),2)</f>
        <v>0</v>
      </c>
      <c r="AF698" s="29">
        <f>ROUND(IF(AQ698="2",BH698,0),2)</f>
        <v>0</v>
      </c>
      <c r="AG698" s="29">
        <f>ROUND(IF(AQ698="2",BI698,0),2)</f>
        <v>0</v>
      </c>
      <c r="AH698" s="29">
        <f>ROUND(IF(AQ698="0",BJ698,0),2)</f>
        <v>0</v>
      </c>
      <c r="AI698" s="11" t="s">
        <v>58</v>
      </c>
      <c r="AJ698" s="29">
        <f>IF(AN698=0,J698,0)</f>
        <v>0</v>
      </c>
      <c r="AK698" s="29">
        <f>IF(AN698=12,J698,0)</f>
        <v>0</v>
      </c>
      <c r="AL698" s="29">
        <f>IF(AN698=21,J698,0)</f>
        <v>0</v>
      </c>
      <c r="AN698" s="29">
        <v>21</v>
      </c>
      <c r="AO698" s="29">
        <f>G698*0</f>
        <v>0</v>
      </c>
      <c r="AP698" s="29">
        <f>G698*(1-0)</f>
        <v>0</v>
      </c>
      <c r="AQ698" s="31" t="s">
        <v>59</v>
      </c>
      <c r="AV698" s="29">
        <f>ROUND(AW698+AX698,2)</f>
        <v>0</v>
      </c>
      <c r="AW698" s="29">
        <f>ROUND(F698*AO698,2)</f>
        <v>0</v>
      </c>
      <c r="AX698" s="29">
        <f>ROUND(F698*AP698,2)</f>
        <v>0</v>
      </c>
      <c r="AY698" s="31" t="s">
        <v>1113</v>
      </c>
      <c r="AZ698" s="31" t="s">
        <v>1058</v>
      </c>
      <c r="BA698" s="11" t="s">
        <v>66</v>
      </c>
      <c r="BC698" s="29">
        <f>AW698+AX698</f>
        <v>0</v>
      </c>
      <c r="BD698" s="29">
        <f>G698/(100-BE698)*100</f>
        <v>0</v>
      </c>
      <c r="BE698" s="29">
        <v>0</v>
      </c>
      <c r="BF698" s="29">
        <f>698</f>
        <v>698</v>
      </c>
      <c r="BH698" s="29">
        <f>F698*AO698</f>
        <v>0</v>
      </c>
      <c r="BI698" s="29">
        <f>F698*AP698</f>
        <v>0</v>
      </c>
      <c r="BJ698" s="29">
        <f>F698*G698</f>
        <v>0</v>
      </c>
      <c r="BK698" s="31" t="s">
        <v>67</v>
      </c>
      <c r="BL698" s="29">
        <v>96</v>
      </c>
      <c r="BW698" s="29">
        <v>21</v>
      </c>
      <c r="BX698" s="5" t="s">
        <v>1177</v>
      </c>
    </row>
    <row r="699" spans="1:76" ht="13.5" customHeight="1" x14ac:dyDescent="0.3">
      <c r="A699" s="32"/>
      <c r="B699" s="36" t="s">
        <v>89</v>
      </c>
      <c r="C699" s="158" t="s">
        <v>1178</v>
      </c>
      <c r="D699" s="159"/>
      <c r="E699" s="159"/>
      <c r="F699" s="159"/>
      <c r="G699" s="159"/>
      <c r="H699" s="159"/>
      <c r="I699" s="159"/>
      <c r="J699" s="159"/>
      <c r="K699" s="160"/>
    </row>
    <row r="700" spans="1:76" ht="14.4" x14ac:dyDescent="0.3">
      <c r="A700" s="32"/>
      <c r="C700" s="33" t="s">
        <v>1179</v>
      </c>
      <c r="D700" s="33" t="s">
        <v>92</v>
      </c>
      <c r="F700" s="34">
        <v>2.6255999999999999</v>
      </c>
      <c r="K700" s="35"/>
    </row>
    <row r="701" spans="1:76" ht="66" x14ac:dyDescent="0.3">
      <c r="A701" s="32"/>
      <c r="B701" s="36" t="s">
        <v>80</v>
      </c>
      <c r="C701" s="158" t="s">
        <v>1180</v>
      </c>
      <c r="D701" s="159"/>
      <c r="E701" s="159"/>
      <c r="F701" s="159"/>
      <c r="G701" s="159"/>
      <c r="H701" s="159"/>
      <c r="I701" s="159"/>
      <c r="J701" s="159"/>
      <c r="K701" s="160"/>
      <c r="BX701" s="37" t="s">
        <v>1180</v>
      </c>
    </row>
    <row r="702" spans="1:76" ht="14.4" x14ac:dyDescent="0.3">
      <c r="A702" s="2" t="s">
        <v>1181</v>
      </c>
      <c r="B702" s="3" t="s">
        <v>1182</v>
      </c>
      <c r="C702" s="83" t="s">
        <v>1183</v>
      </c>
      <c r="D702" s="84"/>
      <c r="E702" s="3" t="s">
        <v>87</v>
      </c>
      <c r="F702" s="29">
        <v>2.6255999999999999</v>
      </c>
      <c r="G702" s="29">
        <v>0</v>
      </c>
      <c r="H702" s="29">
        <f>ROUND(F702*AO702,2)</f>
        <v>0</v>
      </c>
      <c r="I702" s="29">
        <f>ROUND(F702*AP702,2)</f>
        <v>0</v>
      </c>
      <c r="J702" s="29">
        <f>ROUND(F702*G702,2)</f>
        <v>0</v>
      </c>
      <c r="K702" s="30" t="s">
        <v>63</v>
      </c>
      <c r="Z702" s="29">
        <f>ROUND(IF(AQ702="5",BJ702,0),2)</f>
        <v>0</v>
      </c>
      <c r="AB702" s="29">
        <f>ROUND(IF(AQ702="1",BH702,0),2)</f>
        <v>0</v>
      </c>
      <c r="AC702" s="29">
        <f>ROUND(IF(AQ702="1",BI702,0),2)</f>
        <v>0</v>
      </c>
      <c r="AD702" s="29">
        <f>ROUND(IF(AQ702="7",BH702,0),2)</f>
        <v>0</v>
      </c>
      <c r="AE702" s="29">
        <f>ROUND(IF(AQ702="7",BI702,0),2)</f>
        <v>0</v>
      </c>
      <c r="AF702" s="29">
        <f>ROUND(IF(AQ702="2",BH702,0),2)</f>
        <v>0</v>
      </c>
      <c r="AG702" s="29">
        <f>ROUND(IF(AQ702="2",BI702,0),2)</f>
        <v>0</v>
      </c>
      <c r="AH702" s="29">
        <f>ROUND(IF(AQ702="0",BJ702,0),2)</f>
        <v>0</v>
      </c>
      <c r="AI702" s="11" t="s">
        <v>58</v>
      </c>
      <c r="AJ702" s="29">
        <f>IF(AN702=0,J702,0)</f>
        <v>0</v>
      </c>
      <c r="AK702" s="29">
        <f>IF(AN702=12,J702,0)</f>
        <v>0</v>
      </c>
      <c r="AL702" s="29">
        <f>IF(AN702=21,J702,0)</f>
        <v>0</v>
      </c>
      <c r="AN702" s="29">
        <v>21</v>
      </c>
      <c r="AO702" s="29">
        <f>G702*0</f>
        <v>0</v>
      </c>
      <c r="AP702" s="29">
        <f>G702*(1-0)</f>
        <v>0</v>
      </c>
      <c r="AQ702" s="31" t="s">
        <v>59</v>
      </c>
      <c r="AV702" s="29">
        <f>ROUND(AW702+AX702,2)</f>
        <v>0</v>
      </c>
      <c r="AW702" s="29">
        <f>ROUND(F702*AO702,2)</f>
        <v>0</v>
      </c>
      <c r="AX702" s="29">
        <f>ROUND(F702*AP702,2)</f>
        <v>0</v>
      </c>
      <c r="AY702" s="31" t="s">
        <v>1113</v>
      </c>
      <c r="AZ702" s="31" t="s">
        <v>1058</v>
      </c>
      <c r="BA702" s="11" t="s">
        <v>66</v>
      </c>
      <c r="BC702" s="29">
        <f>AW702+AX702</f>
        <v>0</v>
      </c>
      <c r="BD702" s="29">
        <f>G702/(100-BE702)*100</f>
        <v>0</v>
      </c>
      <c r="BE702" s="29">
        <v>0</v>
      </c>
      <c r="BF702" s="29">
        <f>702</f>
        <v>702</v>
      </c>
      <c r="BH702" s="29">
        <f>F702*AO702</f>
        <v>0</v>
      </c>
      <c r="BI702" s="29">
        <f>F702*AP702</f>
        <v>0</v>
      </c>
      <c r="BJ702" s="29">
        <f>F702*G702</f>
        <v>0</v>
      </c>
      <c r="BK702" s="31" t="s">
        <v>67</v>
      </c>
      <c r="BL702" s="29">
        <v>96</v>
      </c>
      <c r="BW702" s="29">
        <v>21</v>
      </c>
      <c r="BX702" s="5" t="s">
        <v>1183</v>
      </c>
    </row>
    <row r="703" spans="1:76" ht="13.5" customHeight="1" x14ac:dyDescent="0.3">
      <c r="A703" s="32"/>
      <c r="B703" s="36" t="s">
        <v>89</v>
      </c>
      <c r="C703" s="158" t="s">
        <v>1173</v>
      </c>
      <c r="D703" s="159"/>
      <c r="E703" s="159"/>
      <c r="F703" s="159"/>
      <c r="G703" s="159"/>
      <c r="H703" s="159"/>
      <c r="I703" s="159"/>
      <c r="J703" s="159"/>
      <c r="K703" s="160"/>
    </row>
    <row r="704" spans="1:76" ht="14.4" x14ac:dyDescent="0.3">
      <c r="A704" s="32"/>
      <c r="C704" s="33" t="s">
        <v>1179</v>
      </c>
      <c r="D704" s="33" t="s">
        <v>92</v>
      </c>
      <c r="F704" s="34">
        <v>2.6255999999999999</v>
      </c>
      <c r="K704" s="35"/>
    </row>
    <row r="705" spans="1:76" ht="39.6" x14ac:dyDescent="0.3">
      <c r="A705" s="32"/>
      <c r="B705" s="36" t="s">
        <v>80</v>
      </c>
      <c r="C705" s="158" t="s">
        <v>1174</v>
      </c>
      <c r="D705" s="159"/>
      <c r="E705" s="159"/>
      <c r="F705" s="159"/>
      <c r="G705" s="159"/>
      <c r="H705" s="159"/>
      <c r="I705" s="159"/>
      <c r="J705" s="159"/>
      <c r="K705" s="160"/>
      <c r="BX705" s="37" t="s">
        <v>1174</v>
      </c>
    </row>
    <row r="706" spans="1:76" ht="14.4" x14ac:dyDescent="0.3">
      <c r="A706" s="25" t="s">
        <v>54</v>
      </c>
      <c r="B706" s="26" t="s">
        <v>713</v>
      </c>
      <c r="C706" s="164" t="s">
        <v>1184</v>
      </c>
      <c r="D706" s="165"/>
      <c r="E706" s="27" t="s">
        <v>35</v>
      </c>
      <c r="F706" s="27" t="s">
        <v>35</v>
      </c>
      <c r="G706" s="27" t="s">
        <v>35</v>
      </c>
      <c r="H706" s="1">
        <f>ROUND(SUM(H707:H713),2)</f>
        <v>0</v>
      </c>
      <c r="I706" s="1">
        <f>ROUND(SUM(I707:I713),2)</f>
        <v>0</v>
      </c>
      <c r="J706" s="1">
        <f>ROUND(SUM(J707:J713),2)</f>
        <v>0</v>
      </c>
      <c r="K706" s="28" t="s">
        <v>54</v>
      </c>
      <c r="AI706" s="11" t="s">
        <v>58</v>
      </c>
      <c r="AS706" s="1">
        <f>SUM(AJ707:AJ713)</f>
        <v>0</v>
      </c>
      <c r="AT706" s="1">
        <f>SUM(AK707:AK713)</f>
        <v>0</v>
      </c>
      <c r="AU706" s="1">
        <f>SUM(AL707:AL713)</f>
        <v>0</v>
      </c>
    </row>
    <row r="707" spans="1:76" ht="14.4" x14ac:dyDescent="0.3">
      <c r="A707" s="2" t="s">
        <v>1185</v>
      </c>
      <c r="B707" s="3" t="s">
        <v>1186</v>
      </c>
      <c r="C707" s="83" t="s">
        <v>1187</v>
      </c>
      <c r="D707" s="84"/>
      <c r="E707" s="3" t="s">
        <v>175</v>
      </c>
      <c r="F707" s="29">
        <v>8.1</v>
      </c>
      <c r="G707" s="29">
        <v>0</v>
      </c>
      <c r="H707" s="29">
        <f>ROUND(F707*AO707,2)</f>
        <v>0</v>
      </c>
      <c r="I707" s="29">
        <f>ROUND(F707*AP707,2)</f>
        <v>0</v>
      </c>
      <c r="J707" s="29">
        <f>ROUND(F707*G707,2)</f>
        <v>0</v>
      </c>
      <c r="K707" s="30" t="s">
        <v>63</v>
      </c>
      <c r="Z707" s="29">
        <f>ROUND(IF(AQ707="5",BJ707,0),2)</f>
        <v>0</v>
      </c>
      <c r="AB707" s="29">
        <f>ROUND(IF(AQ707="1",BH707,0),2)</f>
        <v>0</v>
      </c>
      <c r="AC707" s="29">
        <f>ROUND(IF(AQ707="1",BI707,0),2)</f>
        <v>0</v>
      </c>
      <c r="AD707" s="29">
        <f>ROUND(IF(AQ707="7",BH707,0),2)</f>
        <v>0</v>
      </c>
      <c r="AE707" s="29">
        <f>ROUND(IF(AQ707="7",BI707,0),2)</f>
        <v>0</v>
      </c>
      <c r="AF707" s="29">
        <f>ROUND(IF(AQ707="2",BH707,0),2)</f>
        <v>0</v>
      </c>
      <c r="AG707" s="29">
        <f>ROUND(IF(AQ707="2",BI707,0),2)</f>
        <v>0</v>
      </c>
      <c r="AH707" s="29">
        <f>ROUND(IF(AQ707="0",BJ707,0),2)</f>
        <v>0</v>
      </c>
      <c r="AI707" s="11" t="s">
        <v>58</v>
      </c>
      <c r="AJ707" s="29">
        <f>IF(AN707=0,J707,0)</f>
        <v>0</v>
      </c>
      <c r="AK707" s="29">
        <f>IF(AN707=12,J707,0)</f>
        <v>0</v>
      </c>
      <c r="AL707" s="29">
        <f>IF(AN707=21,J707,0)</f>
        <v>0</v>
      </c>
      <c r="AN707" s="29">
        <v>21</v>
      </c>
      <c r="AO707" s="29">
        <f>G707*0</f>
        <v>0</v>
      </c>
      <c r="AP707" s="29">
        <f>G707*(1-0)</f>
        <v>0</v>
      </c>
      <c r="AQ707" s="31" t="s">
        <v>59</v>
      </c>
      <c r="AV707" s="29">
        <f>ROUND(AW707+AX707,2)</f>
        <v>0</v>
      </c>
      <c r="AW707" s="29">
        <f>ROUND(F707*AO707,2)</f>
        <v>0</v>
      </c>
      <c r="AX707" s="29">
        <f>ROUND(F707*AP707,2)</f>
        <v>0</v>
      </c>
      <c r="AY707" s="31" t="s">
        <v>1188</v>
      </c>
      <c r="AZ707" s="31" t="s">
        <v>1058</v>
      </c>
      <c r="BA707" s="11" t="s">
        <v>66</v>
      </c>
      <c r="BC707" s="29">
        <f>AW707+AX707</f>
        <v>0</v>
      </c>
      <c r="BD707" s="29">
        <f>G707/(100-BE707)*100</f>
        <v>0</v>
      </c>
      <c r="BE707" s="29">
        <v>0</v>
      </c>
      <c r="BF707" s="29">
        <f>707</f>
        <v>707</v>
      </c>
      <c r="BH707" s="29">
        <f>F707*AO707</f>
        <v>0</v>
      </c>
      <c r="BI707" s="29">
        <f>F707*AP707</f>
        <v>0</v>
      </c>
      <c r="BJ707" s="29">
        <f>F707*G707</f>
        <v>0</v>
      </c>
      <c r="BK707" s="31" t="s">
        <v>67</v>
      </c>
      <c r="BL707" s="29">
        <v>97</v>
      </c>
      <c r="BW707" s="29">
        <v>21</v>
      </c>
      <c r="BX707" s="5" t="s">
        <v>1187</v>
      </c>
    </row>
    <row r="708" spans="1:76" ht="14.4" x14ac:dyDescent="0.3">
      <c r="A708" s="32"/>
      <c r="C708" s="33" t="s">
        <v>725</v>
      </c>
      <c r="D708" s="33" t="s">
        <v>1145</v>
      </c>
      <c r="F708" s="34">
        <v>8.1</v>
      </c>
      <c r="K708" s="35"/>
    </row>
    <row r="709" spans="1:76" ht="26.4" x14ac:dyDescent="0.3">
      <c r="A709" s="32"/>
      <c r="B709" s="36" t="s">
        <v>80</v>
      </c>
      <c r="C709" s="158" t="s">
        <v>1189</v>
      </c>
      <c r="D709" s="159"/>
      <c r="E709" s="159"/>
      <c r="F709" s="159"/>
      <c r="G709" s="159"/>
      <c r="H709" s="159"/>
      <c r="I709" s="159"/>
      <c r="J709" s="159"/>
      <c r="K709" s="160"/>
      <c r="BX709" s="37" t="s">
        <v>1189</v>
      </c>
    </row>
    <row r="710" spans="1:76" ht="14.4" x14ac:dyDescent="0.3">
      <c r="A710" s="2" t="s">
        <v>1190</v>
      </c>
      <c r="B710" s="3" t="s">
        <v>1191</v>
      </c>
      <c r="C710" s="83" t="s">
        <v>1192</v>
      </c>
      <c r="D710" s="84"/>
      <c r="E710" s="3" t="s">
        <v>62</v>
      </c>
      <c r="F710" s="29">
        <v>7.09</v>
      </c>
      <c r="G710" s="29">
        <v>0</v>
      </c>
      <c r="H710" s="29">
        <f>ROUND(F710*AO710,2)</f>
        <v>0</v>
      </c>
      <c r="I710" s="29">
        <f>ROUND(F710*AP710,2)</f>
        <v>0</v>
      </c>
      <c r="J710" s="29">
        <f>ROUND(F710*G710,2)</f>
        <v>0</v>
      </c>
      <c r="K710" s="30" t="s">
        <v>63</v>
      </c>
      <c r="Z710" s="29">
        <f>ROUND(IF(AQ710="5",BJ710,0),2)</f>
        <v>0</v>
      </c>
      <c r="AB710" s="29">
        <f>ROUND(IF(AQ710="1",BH710,0),2)</f>
        <v>0</v>
      </c>
      <c r="AC710" s="29">
        <f>ROUND(IF(AQ710="1",BI710,0),2)</f>
        <v>0</v>
      </c>
      <c r="AD710" s="29">
        <f>ROUND(IF(AQ710="7",BH710,0),2)</f>
        <v>0</v>
      </c>
      <c r="AE710" s="29">
        <f>ROUND(IF(AQ710="7",BI710,0),2)</f>
        <v>0</v>
      </c>
      <c r="AF710" s="29">
        <f>ROUND(IF(AQ710="2",BH710,0),2)</f>
        <v>0</v>
      </c>
      <c r="AG710" s="29">
        <f>ROUND(IF(AQ710="2",BI710,0),2)</f>
        <v>0</v>
      </c>
      <c r="AH710" s="29">
        <f>ROUND(IF(AQ710="0",BJ710,0),2)</f>
        <v>0</v>
      </c>
      <c r="AI710" s="11" t="s">
        <v>58</v>
      </c>
      <c r="AJ710" s="29">
        <f>IF(AN710=0,J710,0)</f>
        <v>0</v>
      </c>
      <c r="AK710" s="29">
        <f>IF(AN710=12,J710,0)</f>
        <v>0</v>
      </c>
      <c r="AL710" s="29">
        <f>IF(AN710=21,J710,0)</f>
        <v>0</v>
      </c>
      <c r="AN710" s="29">
        <v>21</v>
      </c>
      <c r="AO710" s="29">
        <f>G710*0</f>
        <v>0</v>
      </c>
      <c r="AP710" s="29">
        <f>G710*(1-0)</f>
        <v>0</v>
      </c>
      <c r="AQ710" s="31" t="s">
        <v>59</v>
      </c>
      <c r="AV710" s="29">
        <f>ROUND(AW710+AX710,2)</f>
        <v>0</v>
      </c>
      <c r="AW710" s="29">
        <f>ROUND(F710*AO710,2)</f>
        <v>0</v>
      </c>
      <c r="AX710" s="29">
        <f>ROUND(F710*AP710,2)</f>
        <v>0</v>
      </c>
      <c r="AY710" s="31" t="s">
        <v>1188</v>
      </c>
      <c r="AZ710" s="31" t="s">
        <v>1058</v>
      </c>
      <c r="BA710" s="11" t="s">
        <v>66</v>
      </c>
      <c r="BC710" s="29">
        <f>AW710+AX710</f>
        <v>0</v>
      </c>
      <c r="BD710" s="29">
        <f>G710/(100-BE710)*100</f>
        <v>0</v>
      </c>
      <c r="BE710" s="29">
        <v>0</v>
      </c>
      <c r="BF710" s="29">
        <f>710</f>
        <v>710</v>
      </c>
      <c r="BH710" s="29">
        <f>F710*AO710</f>
        <v>0</v>
      </c>
      <c r="BI710" s="29">
        <f>F710*AP710</f>
        <v>0</v>
      </c>
      <c r="BJ710" s="29">
        <f>F710*G710</f>
        <v>0</v>
      </c>
      <c r="BK710" s="31" t="s">
        <v>67</v>
      </c>
      <c r="BL710" s="29">
        <v>97</v>
      </c>
      <c r="BW710" s="29">
        <v>21</v>
      </c>
      <c r="BX710" s="5" t="s">
        <v>1192</v>
      </c>
    </row>
    <row r="711" spans="1:76" ht="14.4" x14ac:dyDescent="0.3">
      <c r="A711" s="32"/>
      <c r="C711" s="33" t="s">
        <v>1193</v>
      </c>
      <c r="D711" s="33" t="s">
        <v>1194</v>
      </c>
      <c r="F711" s="34">
        <v>7.09</v>
      </c>
      <c r="K711" s="35"/>
    </row>
    <row r="712" spans="1:76" ht="39.6" x14ac:dyDescent="0.3">
      <c r="A712" s="32"/>
      <c r="B712" s="36" t="s">
        <v>80</v>
      </c>
      <c r="C712" s="158" t="s">
        <v>1195</v>
      </c>
      <c r="D712" s="159"/>
      <c r="E712" s="159"/>
      <c r="F712" s="159"/>
      <c r="G712" s="159"/>
      <c r="H712" s="159"/>
      <c r="I712" s="159"/>
      <c r="J712" s="159"/>
      <c r="K712" s="160"/>
      <c r="BX712" s="37" t="s">
        <v>1195</v>
      </c>
    </row>
    <row r="713" spans="1:76" ht="14.4" x14ac:dyDescent="0.3">
      <c r="A713" s="2" t="s">
        <v>1196</v>
      </c>
      <c r="B713" s="3" t="s">
        <v>1197</v>
      </c>
      <c r="C713" s="83" t="s">
        <v>1198</v>
      </c>
      <c r="D713" s="84"/>
      <c r="E713" s="3" t="s">
        <v>62</v>
      </c>
      <c r="F713" s="29">
        <v>29.70665</v>
      </c>
      <c r="G713" s="29">
        <v>0</v>
      </c>
      <c r="H713" s="29">
        <f>ROUND(F713*AO713,2)</f>
        <v>0</v>
      </c>
      <c r="I713" s="29">
        <f>ROUND(F713*AP713,2)</f>
        <v>0</v>
      </c>
      <c r="J713" s="29">
        <f>ROUND(F713*G713,2)</f>
        <v>0</v>
      </c>
      <c r="K713" s="30" t="s">
        <v>63</v>
      </c>
      <c r="Z713" s="29">
        <f>ROUND(IF(AQ713="5",BJ713,0),2)</f>
        <v>0</v>
      </c>
      <c r="AB713" s="29">
        <f>ROUND(IF(AQ713="1",BH713,0),2)</f>
        <v>0</v>
      </c>
      <c r="AC713" s="29">
        <f>ROUND(IF(AQ713="1",BI713,0),2)</f>
        <v>0</v>
      </c>
      <c r="AD713" s="29">
        <f>ROUND(IF(AQ713="7",BH713,0),2)</f>
        <v>0</v>
      </c>
      <c r="AE713" s="29">
        <f>ROUND(IF(AQ713="7",BI713,0),2)</f>
        <v>0</v>
      </c>
      <c r="AF713" s="29">
        <f>ROUND(IF(AQ713="2",BH713,0),2)</f>
        <v>0</v>
      </c>
      <c r="AG713" s="29">
        <f>ROUND(IF(AQ713="2",BI713,0),2)</f>
        <v>0</v>
      </c>
      <c r="AH713" s="29">
        <f>ROUND(IF(AQ713="0",BJ713,0),2)</f>
        <v>0</v>
      </c>
      <c r="AI713" s="11" t="s">
        <v>58</v>
      </c>
      <c r="AJ713" s="29">
        <f>IF(AN713=0,J713,0)</f>
        <v>0</v>
      </c>
      <c r="AK713" s="29">
        <f>IF(AN713=12,J713,0)</f>
        <v>0</v>
      </c>
      <c r="AL713" s="29">
        <f>IF(AN713=21,J713,0)</f>
        <v>0</v>
      </c>
      <c r="AN713" s="29">
        <v>21</v>
      </c>
      <c r="AO713" s="29">
        <f>G713*0</f>
        <v>0</v>
      </c>
      <c r="AP713" s="29">
        <f>G713*(1-0)</f>
        <v>0</v>
      </c>
      <c r="AQ713" s="31" t="s">
        <v>59</v>
      </c>
      <c r="AV713" s="29">
        <f>ROUND(AW713+AX713,2)</f>
        <v>0</v>
      </c>
      <c r="AW713" s="29">
        <f>ROUND(F713*AO713,2)</f>
        <v>0</v>
      </c>
      <c r="AX713" s="29">
        <f>ROUND(F713*AP713,2)</f>
        <v>0</v>
      </c>
      <c r="AY713" s="31" t="s">
        <v>1188</v>
      </c>
      <c r="AZ713" s="31" t="s">
        <v>1058</v>
      </c>
      <c r="BA713" s="11" t="s">
        <v>66</v>
      </c>
      <c r="BC713" s="29">
        <f>AW713+AX713</f>
        <v>0</v>
      </c>
      <c r="BD713" s="29">
        <f>G713/(100-BE713)*100</f>
        <v>0</v>
      </c>
      <c r="BE713" s="29">
        <v>0</v>
      </c>
      <c r="BF713" s="29">
        <f>713</f>
        <v>713</v>
      </c>
      <c r="BH713" s="29">
        <f>F713*AO713</f>
        <v>0</v>
      </c>
      <c r="BI713" s="29">
        <f>F713*AP713</f>
        <v>0</v>
      </c>
      <c r="BJ713" s="29">
        <f>F713*G713</f>
        <v>0</v>
      </c>
      <c r="BK713" s="31" t="s">
        <v>67</v>
      </c>
      <c r="BL713" s="29">
        <v>97</v>
      </c>
      <c r="BW713" s="29">
        <v>21</v>
      </c>
      <c r="BX713" s="5" t="s">
        <v>1198</v>
      </c>
    </row>
    <row r="714" spans="1:76" ht="14.4" x14ac:dyDescent="0.3">
      <c r="A714" s="32"/>
      <c r="C714" s="33" t="s">
        <v>1199</v>
      </c>
      <c r="D714" s="33" t="s">
        <v>1200</v>
      </c>
      <c r="F714" s="34">
        <v>7.9847999999999999</v>
      </c>
      <c r="K714" s="35"/>
    </row>
    <row r="715" spans="1:76" ht="14.4" x14ac:dyDescent="0.3">
      <c r="A715" s="32"/>
      <c r="C715" s="33" t="s">
        <v>1201</v>
      </c>
      <c r="D715" s="33" t="s">
        <v>1202</v>
      </c>
      <c r="F715" s="34">
        <v>11.006399999999999</v>
      </c>
      <c r="K715" s="35"/>
    </row>
    <row r="716" spans="1:76" ht="14.4" x14ac:dyDescent="0.3">
      <c r="A716" s="32"/>
      <c r="C716" s="33" t="s">
        <v>1203</v>
      </c>
      <c r="D716" s="33" t="s">
        <v>1204</v>
      </c>
      <c r="F716" s="34">
        <v>4.0134999999999996</v>
      </c>
      <c r="K716" s="35"/>
    </row>
    <row r="717" spans="1:76" ht="14.4" x14ac:dyDescent="0.3">
      <c r="A717" s="32"/>
      <c r="C717" s="33" t="s">
        <v>1205</v>
      </c>
      <c r="D717" s="33" t="s">
        <v>1206</v>
      </c>
      <c r="F717" s="34">
        <v>6.7019500000000001</v>
      </c>
      <c r="K717" s="35"/>
    </row>
    <row r="718" spans="1:76" ht="39.6" x14ac:dyDescent="0.3">
      <c r="A718" s="32"/>
      <c r="B718" s="36" t="s">
        <v>80</v>
      </c>
      <c r="C718" s="158" t="s">
        <v>1207</v>
      </c>
      <c r="D718" s="159"/>
      <c r="E718" s="159"/>
      <c r="F718" s="159"/>
      <c r="G718" s="159"/>
      <c r="H718" s="159"/>
      <c r="I718" s="159"/>
      <c r="J718" s="159"/>
      <c r="K718" s="160"/>
      <c r="BX718" s="37" t="s">
        <v>1207</v>
      </c>
    </row>
    <row r="719" spans="1:76" ht="14.4" x14ac:dyDescent="0.3">
      <c r="A719" s="25" t="s">
        <v>54</v>
      </c>
      <c r="B719" s="26" t="s">
        <v>1208</v>
      </c>
      <c r="C719" s="164" t="s">
        <v>1209</v>
      </c>
      <c r="D719" s="165"/>
      <c r="E719" s="27" t="s">
        <v>35</v>
      </c>
      <c r="F719" s="27" t="s">
        <v>35</v>
      </c>
      <c r="G719" s="27" t="s">
        <v>35</v>
      </c>
      <c r="H719" s="1">
        <f>ROUND(SUM(H720:H721),2)</f>
        <v>0</v>
      </c>
      <c r="I719" s="1">
        <f>ROUND(SUM(I720:I721),2)</f>
        <v>0</v>
      </c>
      <c r="J719" s="1">
        <f>ROUND(SUM(J720:J721),2)</f>
        <v>0</v>
      </c>
      <c r="K719" s="28" t="s">
        <v>54</v>
      </c>
      <c r="AI719" s="11" t="s">
        <v>58</v>
      </c>
      <c r="AS719" s="1">
        <f>SUM(AJ720:AJ721)</f>
        <v>0</v>
      </c>
      <c r="AT719" s="1">
        <f>SUM(AK720:AK721)</f>
        <v>0</v>
      </c>
      <c r="AU719" s="1">
        <f>SUM(AL720:AL721)</f>
        <v>0</v>
      </c>
    </row>
    <row r="720" spans="1:76" ht="14.4" x14ac:dyDescent="0.3">
      <c r="A720" s="2" t="s">
        <v>1210</v>
      </c>
      <c r="B720" s="3" t="s">
        <v>1211</v>
      </c>
      <c r="C720" s="83" t="s">
        <v>1212</v>
      </c>
      <c r="D720" s="84"/>
      <c r="E720" s="3" t="s">
        <v>1213</v>
      </c>
      <c r="F720" s="29">
        <v>1</v>
      </c>
      <c r="G720" s="29">
        <v>0</v>
      </c>
      <c r="H720" s="29">
        <f>ROUND(F720*AO720,2)</f>
        <v>0</v>
      </c>
      <c r="I720" s="29">
        <f>ROUND(F720*AP720,2)</f>
        <v>0</v>
      </c>
      <c r="J720" s="29">
        <f>ROUND(F720*G720,2)</f>
        <v>0</v>
      </c>
      <c r="K720" s="30" t="s">
        <v>384</v>
      </c>
      <c r="Z720" s="29">
        <f>ROUND(IF(AQ720="5",BJ720,0),2)</f>
        <v>0</v>
      </c>
      <c r="AB720" s="29">
        <f>ROUND(IF(AQ720="1",BH720,0),2)</f>
        <v>0</v>
      </c>
      <c r="AC720" s="29">
        <f>ROUND(IF(AQ720="1",BI720,0),2)</f>
        <v>0</v>
      </c>
      <c r="AD720" s="29">
        <f>ROUND(IF(AQ720="7",BH720,0),2)</f>
        <v>0</v>
      </c>
      <c r="AE720" s="29">
        <f>ROUND(IF(AQ720="7",BI720,0),2)</f>
        <v>0</v>
      </c>
      <c r="AF720" s="29">
        <f>ROUND(IF(AQ720="2",BH720,0),2)</f>
        <v>0</v>
      </c>
      <c r="AG720" s="29">
        <f>ROUND(IF(AQ720="2",BI720,0),2)</f>
        <v>0</v>
      </c>
      <c r="AH720" s="29">
        <f>ROUND(IF(AQ720="0",BJ720,0),2)</f>
        <v>0</v>
      </c>
      <c r="AI720" s="11" t="s">
        <v>58</v>
      </c>
      <c r="AJ720" s="29">
        <f>IF(AN720=0,J720,0)</f>
        <v>0</v>
      </c>
      <c r="AK720" s="29">
        <f>IF(AN720=12,J720,0)</f>
        <v>0</v>
      </c>
      <c r="AL720" s="29">
        <f>IF(AN720=21,J720,0)</f>
        <v>0</v>
      </c>
      <c r="AN720" s="29">
        <v>21</v>
      </c>
      <c r="AO720" s="29">
        <f>G720*0</f>
        <v>0</v>
      </c>
      <c r="AP720" s="29">
        <f>G720*(1-0)</f>
        <v>0</v>
      </c>
      <c r="AQ720" s="31" t="s">
        <v>72</v>
      </c>
      <c r="AV720" s="29">
        <f>ROUND(AW720+AX720,2)</f>
        <v>0</v>
      </c>
      <c r="AW720" s="29">
        <f>ROUND(F720*AO720,2)</f>
        <v>0</v>
      </c>
      <c r="AX720" s="29">
        <f>ROUND(F720*AP720,2)</f>
        <v>0</v>
      </c>
      <c r="AY720" s="31" t="s">
        <v>1214</v>
      </c>
      <c r="AZ720" s="31" t="s">
        <v>1058</v>
      </c>
      <c r="BA720" s="11" t="s">
        <v>66</v>
      </c>
      <c r="BC720" s="29">
        <f>AW720+AX720</f>
        <v>0</v>
      </c>
      <c r="BD720" s="29">
        <f>G720/(100-BE720)*100</f>
        <v>0</v>
      </c>
      <c r="BE720" s="29">
        <v>0</v>
      </c>
      <c r="BF720" s="29">
        <f>720</f>
        <v>720</v>
      </c>
      <c r="BH720" s="29">
        <f>F720*AO720</f>
        <v>0</v>
      </c>
      <c r="BI720" s="29">
        <f>F720*AP720</f>
        <v>0</v>
      </c>
      <c r="BJ720" s="29">
        <f>F720*G720</f>
        <v>0</v>
      </c>
      <c r="BK720" s="31" t="s">
        <v>67</v>
      </c>
      <c r="BL720" s="29"/>
      <c r="BW720" s="29">
        <v>21</v>
      </c>
      <c r="BX720" s="5" t="s">
        <v>1212</v>
      </c>
    </row>
    <row r="721" spans="1:76" ht="14.4" x14ac:dyDescent="0.3">
      <c r="A721" s="2" t="s">
        <v>1215</v>
      </c>
      <c r="B721" s="3" t="s">
        <v>1216</v>
      </c>
      <c r="C721" s="83" t="s">
        <v>1217</v>
      </c>
      <c r="D721" s="84"/>
      <c r="E721" s="3" t="s">
        <v>1213</v>
      </c>
      <c r="F721" s="29">
        <v>1</v>
      </c>
      <c r="G721" s="29">
        <v>0</v>
      </c>
      <c r="H721" s="29">
        <f>ROUND(F721*AO721,2)</f>
        <v>0</v>
      </c>
      <c r="I721" s="29">
        <f>ROUND(F721*AP721,2)</f>
        <v>0</v>
      </c>
      <c r="J721" s="29">
        <f>ROUND(F721*G721,2)</f>
        <v>0</v>
      </c>
      <c r="K721" s="30" t="s">
        <v>384</v>
      </c>
      <c r="Z721" s="29">
        <f>ROUND(IF(AQ721="5",BJ721,0),2)</f>
        <v>0</v>
      </c>
      <c r="AB721" s="29">
        <f>ROUND(IF(AQ721="1",BH721,0),2)</f>
        <v>0</v>
      </c>
      <c r="AC721" s="29">
        <f>ROUND(IF(AQ721="1",BI721,0),2)</f>
        <v>0</v>
      </c>
      <c r="AD721" s="29">
        <f>ROUND(IF(AQ721="7",BH721,0),2)</f>
        <v>0</v>
      </c>
      <c r="AE721" s="29">
        <f>ROUND(IF(AQ721="7",BI721,0),2)</f>
        <v>0</v>
      </c>
      <c r="AF721" s="29">
        <f>ROUND(IF(AQ721="2",BH721,0),2)</f>
        <v>0</v>
      </c>
      <c r="AG721" s="29">
        <f>ROUND(IF(AQ721="2",BI721,0),2)</f>
        <v>0</v>
      </c>
      <c r="AH721" s="29">
        <f>ROUND(IF(AQ721="0",BJ721,0),2)</f>
        <v>0</v>
      </c>
      <c r="AI721" s="11" t="s">
        <v>58</v>
      </c>
      <c r="AJ721" s="29">
        <f>IF(AN721=0,J721,0)</f>
        <v>0</v>
      </c>
      <c r="AK721" s="29">
        <f>IF(AN721=12,J721,0)</f>
        <v>0</v>
      </c>
      <c r="AL721" s="29">
        <f>IF(AN721=21,J721,0)</f>
        <v>0</v>
      </c>
      <c r="AN721" s="29">
        <v>21</v>
      </c>
      <c r="AO721" s="29">
        <f>G721*0</f>
        <v>0</v>
      </c>
      <c r="AP721" s="29">
        <f>G721*(1-0)</f>
        <v>0</v>
      </c>
      <c r="AQ721" s="31" t="s">
        <v>72</v>
      </c>
      <c r="AV721" s="29">
        <f>ROUND(AW721+AX721,2)</f>
        <v>0</v>
      </c>
      <c r="AW721" s="29">
        <f>ROUND(F721*AO721,2)</f>
        <v>0</v>
      </c>
      <c r="AX721" s="29">
        <f>ROUND(F721*AP721,2)</f>
        <v>0</v>
      </c>
      <c r="AY721" s="31" t="s">
        <v>1214</v>
      </c>
      <c r="AZ721" s="31" t="s">
        <v>1058</v>
      </c>
      <c r="BA721" s="11" t="s">
        <v>66</v>
      </c>
      <c r="BC721" s="29">
        <f>AW721+AX721</f>
        <v>0</v>
      </c>
      <c r="BD721" s="29">
        <f>G721/(100-BE721)*100</f>
        <v>0</v>
      </c>
      <c r="BE721" s="29">
        <v>0</v>
      </c>
      <c r="BF721" s="29">
        <f>721</f>
        <v>721</v>
      </c>
      <c r="BH721" s="29">
        <f>F721*AO721</f>
        <v>0</v>
      </c>
      <c r="BI721" s="29">
        <f>F721*AP721</f>
        <v>0</v>
      </c>
      <c r="BJ721" s="29">
        <f>F721*G721</f>
        <v>0</v>
      </c>
      <c r="BK721" s="31" t="s">
        <v>67</v>
      </c>
      <c r="BL721" s="29"/>
      <c r="BW721" s="29">
        <v>21</v>
      </c>
      <c r="BX721" s="5" t="s">
        <v>1217</v>
      </c>
    </row>
    <row r="722" spans="1:76" ht="14.4" x14ac:dyDescent="0.3">
      <c r="A722" s="25" t="s">
        <v>54</v>
      </c>
      <c r="B722" s="26" t="s">
        <v>1218</v>
      </c>
      <c r="C722" s="164" t="s">
        <v>1219</v>
      </c>
      <c r="D722" s="165"/>
      <c r="E722" s="27" t="s">
        <v>35</v>
      </c>
      <c r="F722" s="27" t="s">
        <v>35</v>
      </c>
      <c r="G722" s="27" t="s">
        <v>35</v>
      </c>
      <c r="H722" s="1">
        <f>ROUND(SUM(H723:H723),2)</f>
        <v>0</v>
      </c>
      <c r="I722" s="1">
        <f>ROUND(SUM(I723:I723),2)</f>
        <v>0</v>
      </c>
      <c r="J722" s="1">
        <f>ROUND(SUM(J723:J723),2)</f>
        <v>0</v>
      </c>
      <c r="K722" s="28" t="s">
        <v>54</v>
      </c>
      <c r="AI722" s="11" t="s">
        <v>58</v>
      </c>
      <c r="AS722" s="1">
        <f>SUM(AJ723:AJ723)</f>
        <v>0</v>
      </c>
      <c r="AT722" s="1">
        <f>SUM(AK723:AK723)</f>
        <v>0</v>
      </c>
      <c r="AU722" s="1">
        <f>SUM(AL723:AL723)</f>
        <v>0</v>
      </c>
    </row>
    <row r="723" spans="1:76" ht="14.4" x14ac:dyDescent="0.3">
      <c r="A723" s="2" t="s">
        <v>1220</v>
      </c>
      <c r="B723" s="3" t="s">
        <v>1221</v>
      </c>
      <c r="C723" s="83" t="s">
        <v>1222</v>
      </c>
      <c r="D723" s="84"/>
      <c r="E723" s="3" t="s">
        <v>963</v>
      </c>
      <c r="F723" s="29">
        <v>1</v>
      </c>
      <c r="G723" s="29">
        <v>0</v>
      </c>
      <c r="H723" s="29">
        <f>ROUND(F723*AO723,2)</f>
        <v>0</v>
      </c>
      <c r="I723" s="29">
        <f>ROUND(F723*AP723,2)</f>
        <v>0</v>
      </c>
      <c r="J723" s="29">
        <f>ROUND(F723*G723,2)</f>
        <v>0</v>
      </c>
      <c r="K723" s="30" t="s">
        <v>63</v>
      </c>
      <c r="Z723" s="29">
        <f>ROUND(IF(AQ723="5",BJ723,0),2)</f>
        <v>0</v>
      </c>
      <c r="AB723" s="29">
        <f>ROUND(IF(AQ723="1",BH723,0),2)</f>
        <v>0</v>
      </c>
      <c r="AC723" s="29">
        <f>ROUND(IF(AQ723="1",BI723,0),2)</f>
        <v>0</v>
      </c>
      <c r="AD723" s="29">
        <f>ROUND(IF(AQ723="7",BH723,0),2)</f>
        <v>0</v>
      </c>
      <c r="AE723" s="29">
        <f>ROUND(IF(AQ723="7",BI723,0),2)</f>
        <v>0</v>
      </c>
      <c r="AF723" s="29">
        <f>ROUND(IF(AQ723="2",BH723,0),2)</f>
        <v>0</v>
      </c>
      <c r="AG723" s="29">
        <f>ROUND(IF(AQ723="2",BI723,0),2)</f>
        <v>0</v>
      </c>
      <c r="AH723" s="29">
        <f>ROUND(IF(AQ723="0",BJ723,0),2)</f>
        <v>0</v>
      </c>
      <c r="AI723" s="11" t="s">
        <v>58</v>
      </c>
      <c r="AJ723" s="29">
        <f>IF(AN723=0,J723,0)</f>
        <v>0</v>
      </c>
      <c r="AK723" s="29">
        <f>IF(AN723=12,J723,0)</f>
        <v>0</v>
      </c>
      <c r="AL723" s="29">
        <f>IF(AN723=21,J723,0)</f>
        <v>0</v>
      </c>
      <c r="AN723" s="29">
        <v>21</v>
      </c>
      <c r="AO723" s="29">
        <f>G723*0.16524474</f>
        <v>0</v>
      </c>
      <c r="AP723" s="29">
        <f>G723*(1-0.16524474)</f>
        <v>0</v>
      </c>
      <c r="AQ723" s="31" t="s">
        <v>72</v>
      </c>
      <c r="AV723" s="29">
        <f>ROUND(AW723+AX723,2)</f>
        <v>0</v>
      </c>
      <c r="AW723" s="29">
        <f>ROUND(F723*AO723,2)</f>
        <v>0</v>
      </c>
      <c r="AX723" s="29">
        <f>ROUND(F723*AP723,2)</f>
        <v>0</v>
      </c>
      <c r="AY723" s="31" t="s">
        <v>1223</v>
      </c>
      <c r="AZ723" s="31" t="s">
        <v>1058</v>
      </c>
      <c r="BA723" s="11" t="s">
        <v>66</v>
      </c>
      <c r="BC723" s="29">
        <f>AW723+AX723</f>
        <v>0</v>
      </c>
      <c r="BD723" s="29">
        <f>G723/(100-BE723)*100</f>
        <v>0</v>
      </c>
      <c r="BE723" s="29">
        <v>0</v>
      </c>
      <c r="BF723" s="29">
        <f>723</f>
        <v>723</v>
      </c>
      <c r="BH723" s="29">
        <f>F723*AO723</f>
        <v>0</v>
      </c>
      <c r="BI723" s="29">
        <f>F723*AP723</f>
        <v>0</v>
      </c>
      <c r="BJ723" s="29">
        <f>F723*G723</f>
        <v>0</v>
      </c>
      <c r="BK723" s="31" t="s">
        <v>67</v>
      </c>
      <c r="BL723" s="29"/>
      <c r="BW723" s="29">
        <v>21</v>
      </c>
      <c r="BX723" s="5" t="s">
        <v>1222</v>
      </c>
    </row>
    <row r="724" spans="1:76" ht="14.4" x14ac:dyDescent="0.3">
      <c r="A724" s="32"/>
      <c r="C724" s="33" t="s">
        <v>59</v>
      </c>
      <c r="D724" s="33" t="s">
        <v>54</v>
      </c>
      <c r="F724" s="34">
        <v>1</v>
      </c>
      <c r="K724" s="35"/>
    </row>
    <row r="725" spans="1:76" ht="14.4" x14ac:dyDescent="0.3">
      <c r="A725" s="25" t="s">
        <v>54</v>
      </c>
      <c r="B725" s="26" t="s">
        <v>1224</v>
      </c>
      <c r="C725" s="164" t="s">
        <v>1225</v>
      </c>
      <c r="D725" s="165"/>
      <c r="E725" s="27" t="s">
        <v>35</v>
      </c>
      <c r="F725" s="27" t="s">
        <v>35</v>
      </c>
      <c r="G725" s="27" t="s">
        <v>35</v>
      </c>
      <c r="H725" s="1">
        <f>ROUND(SUM(H726:H730),2)</f>
        <v>0</v>
      </c>
      <c r="I725" s="1">
        <f>ROUND(SUM(I726:I730),2)</f>
        <v>0</v>
      </c>
      <c r="J725" s="1">
        <f>ROUND(SUM(J726:J730),2)</f>
        <v>0</v>
      </c>
      <c r="K725" s="28" t="s">
        <v>54</v>
      </c>
      <c r="AI725" s="11" t="s">
        <v>58</v>
      </c>
      <c r="AS725" s="1">
        <f>SUM(AJ726:AJ730)</f>
        <v>0</v>
      </c>
      <c r="AT725" s="1">
        <f>SUM(AK726:AK730)</f>
        <v>0</v>
      </c>
      <c r="AU725" s="1">
        <f>SUM(AL726:AL730)</f>
        <v>0</v>
      </c>
    </row>
    <row r="726" spans="1:76" ht="14.4" x14ac:dyDescent="0.3">
      <c r="A726" s="2" t="s">
        <v>1226</v>
      </c>
      <c r="B726" s="3" t="s">
        <v>1227</v>
      </c>
      <c r="C726" s="83" t="s">
        <v>1228</v>
      </c>
      <c r="D726" s="84"/>
      <c r="E726" s="3" t="s">
        <v>481</v>
      </c>
      <c r="F726" s="29">
        <v>0</v>
      </c>
      <c r="G726" s="29">
        <v>0</v>
      </c>
      <c r="H726" s="29">
        <f>ROUND(F726*AO726,2)</f>
        <v>0</v>
      </c>
      <c r="I726" s="29">
        <f>ROUND(F726*AP726,2)</f>
        <v>0</v>
      </c>
      <c r="J726" s="29">
        <f>ROUND(F726*G726,2)</f>
        <v>0</v>
      </c>
      <c r="K726" s="30" t="s">
        <v>384</v>
      </c>
      <c r="Z726" s="29">
        <f>ROUND(IF(AQ726="5",BJ726,0),2)</f>
        <v>0</v>
      </c>
      <c r="AB726" s="29">
        <f>ROUND(IF(AQ726="1",BH726,0),2)</f>
        <v>0</v>
      </c>
      <c r="AC726" s="29">
        <f>ROUND(IF(AQ726="1",BI726,0),2)</f>
        <v>0</v>
      </c>
      <c r="AD726" s="29">
        <f>ROUND(IF(AQ726="7",BH726,0),2)</f>
        <v>0</v>
      </c>
      <c r="AE726" s="29">
        <f>ROUND(IF(AQ726="7",BI726,0),2)</f>
        <v>0</v>
      </c>
      <c r="AF726" s="29">
        <f>ROUND(IF(AQ726="2",BH726,0),2)</f>
        <v>0</v>
      </c>
      <c r="AG726" s="29">
        <f>ROUND(IF(AQ726="2",BI726,0),2)</f>
        <v>0</v>
      </c>
      <c r="AH726" s="29">
        <f>ROUND(IF(AQ726="0",BJ726,0),2)</f>
        <v>0</v>
      </c>
      <c r="AI726" s="11" t="s">
        <v>58</v>
      </c>
      <c r="AJ726" s="29">
        <f>IF(AN726=0,J726,0)</f>
        <v>0</v>
      </c>
      <c r="AK726" s="29">
        <f>IF(AN726=12,J726,0)</f>
        <v>0</v>
      </c>
      <c r="AL726" s="29">
        <f>IF(AN726=21,J726,0)</f>
        <v>0</v>
      </c>
      <c r="AN726" s="29">
        <v>21</v>
      </c>
      <c r="AO726" s="29">
        <f>G726*0</f>
        <v>0</v>
      </c>
      <c r="AP726" s="29">
        <f>G726*(1-0)</f>
        <v>0</v>
      </c>
      <c r="AQ726" s="31" t="s">
        <v>72</v>
      </c>
      <c r="AV726" s="29">
        <f>ROUND(AW726+AX726,2)</f>
        <v>0</v>
      </c>
      <c r="AW726" s="29">
        <f>ROUND(F726*AO726,2)</f>
        <v>0</v>
      </c>
      <c r="AX726" s="29">
        <f>ROUND(F726*AP726,2)</f>
        <v>0</v>
      </c>
      <c r="AY726" s="31" t="s">
        <v>1229</v>
      </c>
      <c r="AZ726" s="31" t="s">
        <v>1058</v>
      </c>
      <c r="BA726" s="11" t="s">
        <v>66</v>
      </c>
      <c r="BC726" s="29">
        <f>AW726+AX726</f>
        <v>0</v>
      </c>
      <c r="BD726" s="29">
        <f>G726/(100-BE726)*100</f>
        <v>0</v>
      </c>
      <c r="BE726" s="29">
        <v>0</v>
      </c>
      <c r="BF726" s="29">
        <f>726</f>
        <v>726</v>
      </c>
      <c r="BH726" s="29">
        <f>F726*AO726</f>
        <v>0</v>
      </c>
      <c r="BI726" s="29">
        <f>F726*AP726</f>
        <v>0</v>
      </c>
      <c r="BJ726" s="29">
        <f>F726*G726</f>
        <v>0</v>
      </c>
      <c r="BK726" s="31" t="s">
        <v>67</v>
      </c>
      <c r="BL726" s="29"/>
      <c r="BW726" s="29">
        <v>21</v>
      </c>
      <c r="BX726" s="5" t="s">
        <v>1228</v>
      </c>
    </row>
    <row r="727" spans="1:76" ht="13.5" customHeight="1" x14ac:dyDescent="0.3">
      <c r="A727" s="32"/>
      <c r="B727" s="36" t="s">
        <v>89</v>
      </c>
      <c r="C727" s="158" t="s">
        <v>1230</v>
      </c>
      <c r="D727" s="159"/>
      <c r="E727" s="159"/>
      <c r="F727" s="159"/>
      <c r="G727" s="159"/>
      <c r="H727" s="159"/>
      <c r="I727" s="159"/>
      <c r="J727" s="159"/>
      <c r="K727" s="160"/>
    </row>
    <row r="728" spans="1:76" ht="14.4" x14ac:dyDescent="0.3">
      <c r="A728" s="2" t="s">
        <v>1231</v>
      </c>
      <c r="B728" s="3" t="s">
        <v>1232</v>
      </c>
      <c r="C728" s="83" t="s">
        <v>1233</v>
      </c>
      <c r="D728" s="84"/>
      <c r="E728" s="3" t="s">
        <v>481</v>
      </c>
      <c r="F728" s="29">
        <v>3</v>
      </c>
      <c r="G728" s="29">
        <v>0</v>
      </c>
      <c r="H728" s="29">
        <f>ROUND(F728*AO728,2)</f>
        <v>0</v>
      </c>
      <c r="I728" s="29">
        <f>ROUND(F728*AP728,2)</f>
        <v>0</v>
      </c>
      <c r="J728" s="29">
        <f>ROUND(F728*G728,2)</f>
        <v>0</v>
      </c>
      <c r="K728" s="30" t="s">
        <v>384</v>
      </c>
      <c r="Z728" s="29">
        <f>ROUND(IF(AQ728="5",BJ728,0),2)</f>
        <v>0</v>
      </c>
      <c r="AB728" s="29">
        <f>ROUND(IF(AQ728="1",BH728,0),2)</f>
        <v>0</v>
      </c>
      <c r="AC728" s="29">
        <f>ROUND(IF(AQ728="1",BI728,0),2)</f>
        <v>0</v>
      </c>
      <c r="AD728" s="29">
        <f>ROUND(IF(AQ728="7",BH728,0),2)</f>
        <v>0</v>
      </c>
      <c r="AE728" s="29">
        <f>ROUND(IF(AQ728="7",BI728,0),2)</f>
        <v>0</v>
      </c>
      <c r="AF728" s="29">
        <f>ROUND(IF(AQ728="2",BH728,0),2)</f>
        <v>0</v>
      </c>
      <c r="AG728" s="29">
        <f>ROUND(IF(AQ728="2",BI728,0),2)</f>
        <v>0</v>
      </c>
      <c r="AH728" s="29">
        <f>ROUND(IF(AQ728="0",BJ728,0),2)</f>
        <v>0</v>
      </c>
      <c r="AI728" s="11" t="s">
        <v>58</v>
      </c>
      <c r="AJ728" s="29">
        <f>IF(AN728=0,J728,0)</f>
        <v>0</v>
      </c>
      <c r="AK728" s="29">
        <f>IF(AN728=12,J728,0)</f>
        <v>0</v>
      </c>
      <c r="AL728" s="29">
        <f>IF(AN728=21,J728,0)</f>
        <v>0</v>
      </c>
      <c r="AN728" s="29">
        <v>21</v>
      </c>
      <c r="AO728" s="29">
        <f>G728*0.25</f>
        <v>0</v>
      </c>
      <c r="AP728" s="29">
        <f>G728*(1-0.25)</f>
        <v>0</v>
      </c>
      <c r="AQ728" s="31" t="s">
        <v>72</v>
      </c>
      <c r="AV728" s="29">
        <f>ROUND(AW728+AX728,2)</f>
        <v>0</v>
      </c>
      <c r="AW728" s="29">
        <f>ROUND(F728*AO728,2)</f>
        <v>0</v>
      </c>
      <c r="AX728" s="29">
        <f>ROUND(F728*AP728,2)</f>
        <v>0</v>
      </c>
      <c r="AY728" s="31" t="s">
        <v>1229</v>
      </c>
      <c r="AZ728" s="31" t="s">
        <v>1058</v>
      </c>
      <c r="BA728" s="11" t="s">
        <v>66</v>
      </c>
      <c r="BC728" s="29">
        <f>AW728+AX728</f>
        <v>0</v>
      </c>
      <c r="BD728" s="29">
        <f>G728/(100-BE728)*100</f>
        <v>0</v>
      </c>
      <c r="BE728" s="29">
        <v>0</v>
      </c>
      <c r="BF728" s="29">
        <f>728</f>
        <v>728</v>
      </c>
      <c r="BH728" s="29">
        <f>F728*AO728</f>
        <v>0</v>
      </c>
      <c r="BI728" s="29">
        <f>F728*AP728</f>
        <v>0</v>
      </c>
      <c r="BJ728" s="29">
        <f>F728*G728</f>
        <v>0</v>
      </c>
      <c r="BK728" s="31" t="s">
        <v>67</v>
      </c>
      <c r="BL728" s="29"/>
      <c r="BW728" s="29">
        <v>21</v>
      </c>
      <c r="BX728" s="5" t="s">
        <v>1233</v>
      </c>
    </row>
    <row r="729" spans="1:76" ht="14.4" x14ac:dyDescent="0.3">
      <c r="A729" s="32"/>
      <c r="C729" s="33" t="s">
        <v>75</v>
      </c>
      <c r="D729" s="33" t="s">
        <v>54</v>
      </c>
      <c r="F729" s="34">
        <v>3</v>
      </c>
      <c r="K729" s="35"/>
    </row>
    <row r="730" spans="1:76" ht="14.4" x14ac:dyDescent="0.3">
      <c r="A730" s="2" t="s">
        <v>1234</v>
      </c>
      <c r="B730" s="3" t="s">
        <v>1235</v>
      </c>
      <c r="C730" s="83" t="s">
        <v>1236</v>
      </c>
      <c r="D730" s="84"/>
      <c r="E730" s="3" t="s">
        <v>481</v>
      </c>
      <c r="F730" s="29">
        <v>1</v>
      </c>
      <c r="G730" s="29">
        <v>0</v>
      </c>
      <c r="H730" s="29">
        <f>ROUND(F730*AO730,2)</f>
        <v>0</v>
      </c>
      <c r="I730" s="29">
        <f>ROUND(F730*AP730,2)</f>
        <v>0</v>
      </c>
      <c r="J730" s="29">
        <f>ROUND(F730*G730,2)</f>
        <v>0</v>
      </c>
      <c r="K730" s="30" t="s">
        <v>384</v>
      </c>
      <c r="Z730" s="29">
        <f>ROUND(IF(AQ730="5",BJ730,0),2)</f>
        <v>0</v>
      </c>
      <c r="AB730" s="29">
        <f>ROUND(IF(AQ730="1",BH730,0),2)</f>
        <v>0</v>
      </c>
      <c r="AC730" s="29">
        <f>ROUND(IF(AQ730="1",BI730,0),2)</f>
        <v>0</v>
      </c>
      <c r="AD730" s="29">
        <f>ROUND(IF(AQ730="7",BH730,0),2)</f>
        <v>0</v>
      </c>
      <c r="AE730" s="29">
        <f>ROUND(IF(AQ730="7",BI730,0),2)</f>
        <v>0</v>
      </c>
      <c r="AF730" s="29">
        <f>ROUND(IF(AQ730="2",BH730,0),2)</f>
        <v>0</v>
      </c>
      <c r="AG730" s="29">
        <f>ROUND(IF(AQ730="2",BI730,0),2)</f>
        <v>0</v>
      </c>
      <c r="AH730" s="29">
        <f>ROUND(IF(AQ730="0",BJ730,0),2)</f>
        <v>0</v>
      </c>
      <c r="AI730" s="11" t="s">
        <v>58</v>
      </c>
      <c r="AJ730" s="29">
        <f>IF(AN730=0,J730,0)</f>
        <v>0</v>
      </c>
      <c r="AK730" s="29">
        <f>IF(AN730=12,J730,0)</f>
        <v>0</v>
      </c>
      <c r="AL730" s="29">
        <f>IF(AN730=21,J730,0)</f>
        <v>0</v>
      </c>
      <c r="AN730" s="29">
        <v>21</v>
      </c>
      <c r="AO730" s="29">
        <f>G730*0</f>
        <v>0</v>
      </c>
      <c r="AP730" s="29">
        <f>G730*(1-0)</f>
        <v>0</v>
      </c>
      <c r="AQ730" s="31" t="s">
        <v>72</v>
      </c>
      <c r="AV730" s="29">
        <f>ROUND(AW730+AX730,2)</f>
        <v>0</v>
      </c>
      <c r="AW730" s="29">
        <f>ROUND(F730*AO730,2)</f>
        <v>0</v>
      </c>
      <c r="AX730" s="29">
        <f>ROUND(F730*AP730,2)</f>
        <v>0</v>
      </c>
      <c r="AY730" s="31" t="s">
        <v>1229</v>
      </c>
      <c r="AZ730" s="31" t="s">
        <v>1058</v>
      </c>
      <c r="BA730" s="11" t="s">
        <v>66</v>
      </c>
      <c r="BC730" s="29">
        <f>AW730+AX730</f>
        <v>0</v>
      </c>
      <c r="BD730" s="29">
        <f>G730/(100-BE730)*100</f>
        <v>0</v>
      </c>
      <c r="BE730" s="29">
        <v>0</v>
      </c>
      <c r="BF730" s="29">
        <f>730</f>
        <v>730</v>
      </c>
      <c r="BH730" s="29">
        <f>F730*AO730</f>
        <v>0</v>
      </c>
      <c r="BI730" s="29">
        <f>F730*AP730</f>
        <v>0</v>
      </c>
      <c r="BJ730" s="29">
        <f>F730*G730</f>
        <v>0</v>
      </c>
      <c r="BK730" s="31" t="s">
        <v>67</v>
      </c>
      <c r="BL730" s="29"/>
      <c r="BW730" s="29">
        <v>21</v>
      </c>
      <c r="BX730" s="5" t="s">
        <v>1236</v>
      </c>
    </row>
    <row r="731" spans="1:76" ht="14.4" x14ac:dyDescent="0.3">
      <c r="A731" s="32"/>
      <c r="C731" s="33" t="s">
        <v>59</v>
      </c>
      <c r="D731" s="33" t="s">
        <v>54</v>
      </c>
      <c r="F731" s="34">
        <v>1</v>
      </c>
      <c r="K731" s="35"/>
    </row>
    <row r="732" spans="1:76" ht="14.4" x14ac:dyDescent="0.3">
      <c r="A732" s="25" t="s">
        <v>54</v>
      </c>
      <c r="B732" s="26" t="s">
        <v>1237</v>
      </c>
      <c r="C732" s="164" t="s">
        <v>1238</v>
      </c>
      <c r="D732" s="165"/>
      <c r="E732" s="27" t="s">
        <v>35</v>
      </c>
      <c r="F732" s="27" t="s">
        <v>35</v>
      </c>
      <c r="G732" s="27" t="s">
        <v>35</v>
      </c>
      <c r="H732" s="1">
        <f>ROUND(SUM(H733:H744),2)</f>
        <v>0</v>
      </c>
      <c r="I732" s="1">
        <f>ROUND(SUM(I733:I744),2)</f>
        <v>0</v>
      </c>
      <c r="J732" s="1">
        <f>ROUND(SUM(J733:J744),2)</f>
        <v>0</v>
      </c>
      <c r="K732" s="28" t="s">
        <v>54</v>
      </c>
      <c r="AI732" s="11" t="s">
        <v>58</v>
      </c>
      <c r="AS732" s="1">
        <f>SUM(AJ733:AJ744)</f>
        <v>0</v>
      </c>
      <c r="AT732" s="1">
        <f>SUM(AK733:AK744)</f>
        <v>0</v>
      </c>
      <c r="AU732" s="1">
        <f>SUM(AL733:AL744)</f>
        <v>0</v>
      </c>
    </row>
    <row r="733" spans="1:76" ht="14.4" x14ac:dyDescent="0.3">
      <c r="A733" s="2" t="s">
        <v>1239</v>
      </c>
      <c r="B733" s="3" t="s">
        <v>1240</v>
      </c>
      <c r="C733" s="83" t="s">
        <v>1241</v>
      </c>
      <c r="D733" s="84"/>
      <c r="E733" s="3" t="s">
        <v>1095</v>
      </c>
      <c r="F733" s="29">
        <v>152.18807000000001</v>
      </c>
      <c r="G733" s="29">
        <v>0</v>
      </c>
      <c r="H733" s="29">
        <f>ROUND(F733*AO733,2)</f>
        <v>0</v>
      </c>
      <c r="I733" s="29">
        <f>ROUND(F733*AP733,2)</f>
        <v>0</v>
      </c>
      <c r="J733" s="29">
        <f>ROUND(F733*G733,2)</f>
        <v>0</v>
      </c>
      <c r="K733" s="30" t="s">
        <v>63</v>
      </c>
      <c r="Z733" s="29">
        <f>ROUND(IF(AQ733="5",BJ733,0),2)</f>
        <v>0</v>
      </c>
      <c r="AB733" s="29">
        <f>ROUND(IF(AQ733="1",BH733,0),2)</f>
        <v>0</v>
      </c>
      <c r="AC733" s="29">
        <f>ROUND(IF(AQ733="1",BI733,0),2)</f>
        <v>0</v>
      </c>
      <c r="AD733" s="29">
        <f>ROUND(IF(AQ733="7",BH733,0),2)</f>
        <v>0</v>
      </c>
      <c r="AE733" s="29">
        <f>ROUND(IF(AQ733="7",BI733,0),2)</f>
        <v>0</v>
      </c>
      <c r="AF733" s="29">
        <f>ROUND(IF(AQ733="2",BH733,0),2)</f>
        <v>0</v>
      </c>
      <c r="AG733" s="29">
        <f>ROUND(IF(AQ733="2",BI733,0),2)</f>
        <v>0</v>
      </c>
      <c r="AH733" s="29">
        <f>ROUND(IF(AQ733="0",BJ733,0),2)</f>
        <v>0</v>
      </c>
      <c r="AI733" s="11" t="s">
        <v>58</v>
      </c>
      <c r="AJ733" s="29">
        <f>IF(AN733=0,J733,0)</f>
        <v>0</v>
      </c>
      <c r="AK733" s="29">
        <f>IF(AN733=12,J733,0)</f>
        <v>0</v>
      </c>
      <c r="AL733" s="29">
        <f>IF(AN733=21,J733,0)</f>
        <v>0</v>
      </c>
      <c r="AN733" s="29">
        <v>21</v>
      </c>
      <c r="AO733" s="29">
        <f>G733*0</f>
        <v>0</v>
      </c>
      <c r="AP733" s="29">
        <f>G733*(1-0)</f>
        <v>0</v>
      </c>
      <c r="AQ733" s="31" t="s">
        <v>94</v>
      </c>
      <c r="AV733" s="29">
        <f>ROUND(AW733+AX733,2)</f>
        <v>0</v>
      </c>
      <c r="AW733" s="29">
        <f>ROUND(F733*AO733,2)</f>
        <v>0</v>
      </c>
      <c r="AX733" s="29">
        <f>ROUND(F733*AP733,2)</f>
        <v>0</v>
      </c>
      <c r="AY733" s="31" t="s">
        <v>1242</v>
      </c>
      <c r="AZ733" s="31" t="s">
        <v>1058</v>
      </c>
      <c r="BA733" s="11" t="s">
        <v>66</v>
      </c>
      <c r="BC733" s="29">
        <f>AW733+AX733</f>
        <v>0</v>
      </c>
      <c r="BD733" s="29">
        <f>G733/(100-BE733)*100</f>
        <v>0</v>
      </c>
      <c r="BE733" s="29">
        <v>0</v>
      </c>
      <c r="BF733" s="29">
        <f>733</f>
        <v>733</v>
      </c>
      <c r="BH733" s="29">
        <f>F733*AO733</f>
        <v>0</v>
      </c>
      <c r="BI733" s="29">
        <f>F733*AP733</f>
        <v>0</v>
      </c>
      <c r="BJ733" s="29">
        <f>F733*G733</f>
        <v>0</v>
      </c>
      <c r="BK733" s="31" t="s">
        <v>67</v>
      </c>
      <c r="BL733" s="29"/>
      <c r="BW733" s="29">
        <v>21</v>
      </c>
      <c r="BX733" s="5" t="s">
        <v>1241</v>
      </c>
    </row>
    <row r="734" spans="1:76" ht="39.6" x14ac:dyDescent="0.3">
      <c r="A734" s="32"/>
      <c r="B734" s="36" t="s">
        <v>80</v>
      </c>
      <c r="C734" s="158" t="s">
        <v>1243</v>
      </c>
      <c r="D734" s="159"/>
      <c r="E734" s="159"/>
      <c r="F734" s="159"/>
      <c r="G734" s="159"/>
      <c r="H734" s="159"/>
      <c r="I734" s="159"/>
      <c r="J734" s="159"/>
      <c r="K734" s="160"/>
      <c r="BX734" s="37" t="s">
        <v>1243</v>
      </c>
    </row>
    <row r="735" spans="1:76" ht="14.4" x14ac:dyDescent="0.3">
      <c r="A735" s="2" t="s">
        <v>1244</v>
      </c>
      <c r="B735" s="3" t="s">
        <v>1245</v>
      </c>
      <c r="C735" s="83" t="s">
        <v>1246</v>
      </c>
      <c r="D735" s="84"/>
      <c r="E735" s="3" t="s">
        <v>1095</v>
      </c>
      <c r="F735" s="29">
        <v>152.18807000000001</v>
      </c>
      <c r="G735" s="29">
        <v>0</v>
      </c>
      <c r="H735" s="29">
        <f>ROUND(F735*AO735,2)</f>
        <v>0</v>
      </c>
      <c r="I735" s="29">
        <f>ROUND(F735*AP735,2)</f>
        <v>0</v>
      </c>
      <c r="J735" s="29">
        <f>ROUND(F735*G735,2)</f>
        <v>0</v>
      </c>
      <c r="K735" s="30" t="s">
        <v>63</v>
      </c>
      <c r="Z735" s="29">
        <f>ROUND(IF(AQ735="5",BJ735,0),2)</f>
        <v>0</v>
      </c>
      <c r="AB735" s="29">
        <f>ROUND(IF(AQ735="1",BH735,0),2)</f>
        <v>0</v>
      </c>
      <c r="AC735" s="29">
        <f>ROUND(IF(AQ735="1",BI735,0),2)</f>
        <v>0</v>
      </c>
      <c r="AD735" s="29">
        <f>ROUND(IF(AQ735="7",BH735,0),2)</f>
        <v>0</v>
      </c>
      <c r="AE735" s="29">
        <f>ROUND(IF(AQ735="7",BI735,0),2)</f>
        <v>0</v>
      </c>
      <c r="AF735" s="29">
        <f>ROUND(IF(AQ735="2",BH735,0),2)</f>
        <v>0</v>
      </c>
      <c r="AG735" s="29">
        <f>ROUND(IF(AQ735="2",BI735,0),2)</f>
        <v>0</v>
      </c>
      <c r="AH735" s="29">
        <f>ROUND(IF(AQ735="0",BJ735,0),2)</f>
        <v>0</v>
      </c>
      <c r="AI735" s="11" t="s">
        <v>58</v>
      </c>
      <c r="AJ735" s="29">
        <f>IF(AN735=0,J735,0)</f>
        <v>0</v>
      </c>
      <c r="AK735" s="29">
        <f>IF(AN735=12,J735,0)</f>
        <v>0</v>
      </c>
      <c r="AL735" s="29">
        <f>IF(AN735=21,J735,0)</f>
        <v>0</v>
      </c>
      <c r="AN735" s="29">
        <v>21</v>
      </c>
      <c r="AO735" s="29">
        <f>G735*0</f>
        <v>0</v>
      </c>
      <c r="AP735" s="29">
        <f>G735*(1-0)</f>
        <v>0</v>
      </c>
      <c r="AQ735" s="31" t="s">
        <v>94</v>
      </c>
      <c r="AV735" s="29">
        <f>ROUND(AW735+AX735,2)</f>
        <v>0</v>
      </c>
      <c r="AW735" s="29">
        <f>ROUND(F735*AO735,2)</f>
        <v>0</v>
      </c>
      <c r="AX735" s="29">
        <f>ROUND(F735*AP735,2)</f>
        <v>0</v>
      </c>
      <c r="AY735" s="31" t="s">
        <v>1242</v>
      </c>
      <c r="AZ735" s="31" t="s">
        <v>1058</v>
      </c>
      <c r="BA735" s="11" t="s">
        <v>66</v>
      </c>
      <c r="BC735" s="29">
        <f>AW735+AX735</f>
        <v>0</v>
      </c>
      <c r="BD735" s="29">
        <f>G735/(100-BE735)*100</f>
        <v>0</v>
      </c>
      <c r="BE735" s="29">
        <v>0</v>
      </c>
      <c r="BF735" s="29">
        <f>735</f>
        <v>735</v>
      </c>
      <c r="BH735" s="29">
        <f>F735*AO735</f>
        <v>0</v>
      </c>
      <c r="BI735" s="29">
        <f>F735*AP735</f>
        <v>0</v>
      </c>
      <c r="BJ735" s="29">
        <f>F735*G735</f>
        <v>0</v>
      </c>
      <c r="BK735" s="31" t="s">
        <v>67</v>
      </c>
      <c r="BL735" s="29"/>
      <c r="BW735" s="29">
        <v>21</v>
      </c>
      <c r="BX735" s="5" t="s">
        <v>1246</v>
      </c>
    </row>
    <row r="736" spans="1:76" ht="14.4" x14ac:dyDescent="0.3">
      <c r="A736" s="32"/>
      <c r="C736" s="33" t="s">
        <v>1247</v>
      </c>
      <c r="D736" s="33" t="s">
        <v>54</v>
      </c>
      <c r="F736" s="34">
        <v>152.18807000000001</v>
      </c>
      <c r="K736" s="35"/>
    </row>
    <row r="737" spans="1:76" ht="14.4" x14ac:dyDescent="0.3">
      <c r="A737" s="2" t="s">
        <v>1248</v>
      </c>
      <c r="B737" s="3" t="s">
        <v>1249</v>
      </c>
      <c r="C737" s="83" t="s">
        <v>1250</v>
      </c>
      <c r="D737" s="84"/>
      <c r="E737" s="3" t="s">
        <v>1095</v>
      </c>
      <c r="F737" s="29">
        <v>1521.8806999999999</v>
      </c>
      <c r="G737" s="29">
        <v>0</v>
      </c>
      <c r="H737" s="29">
        <f>ROUND(F737*AO737,2)</f>
        <v>0</v>
      </c>
      <c r="I737" s="29">
        <f>ROUND(F737*AP737,2)</f>
        <v>0</v>
      </c>
      <c r="J737" s="29">
        <f>ROUND(F737*G737,2)</f>
        <v>0</v>
      </c>
      <c r="K737" s="30" t="s">
        <v>63</v>
      </c>
      <c r="Z737" s="29">
        <f>ROUND(IF(AQ737="5",BJ737,0),2)</f>
        <v>0</v>
      </c>
      <c r="AB737" s="29">
        <f>ROUND(IF(AQ737="1",BH737,0),2)</f>
        <v>0</v>
      </c>
      <c r="AC737" s="29">
        <f>ROUND(IF(AQ737="1",BI737,0),2)</f>
        <v>0</v>
      </c>
      <c r="AD737" s="29">
        <f>ROUND(IF(AQ737="7",BH737,0),2)</f>
        <v>0</v>
      </c>
      <c r="AE737" s="29">
        <f>ROUND(IF(AQ737="7",BI737,0),2)</f>
        <v>0</v>
      </c>
      <c r="AF737" s="29">
        <f>ROUND(IF(AQ737="2",BH737,0),2)</f>
        <v>0</v>
      </c>
      <c r="AG737" s="29">
        <f>ROUND(IF(AQ737="2",BI737,0),2)</f>
        <v>0</v>
      </c>
      <c r="AH737" s="29">
        <f>ROUND(IF(AQ737="0",BJ737,0),2)</f>
        <v>0</v>
      </c>
      <c r="AI737" s="11" t="s">
        <v>58</v>
      </c>
      <c r="AJ737" s="29">
        <f>IF(AN737=0,J737,0)</f>
        <v>0</v>
      </c>
      <c r="AK737" s="29">
        <f>IF(AN737=12,J737,0)</f>
        <v>0</v>
      </c>
      <c r="AL737" s="29">
        <f>IF(AN737=21,J737,0)</f>
        <v>0</v>
      </c>
      <c r="AN737" s="29">
        <v>21</v>
      </c>
      <c r="AO737" s="29">
        <f>G737*0</f>
        <v>0</v>
      </c>
      <c r="AP737" s="29">
        <f>G737*(1-0)</f>
        <v>0</v>
      </c>
      <c r="AQ737" s="31" t="s">
        <v>94</v>
      </c>
      <c r="AV737" s="29">
        <f>ROUND(AW737+AX737,2)</f>
        <v>0</v>
      </c>
      <c r="AW737" s="29">
        <f>ROUND(F737*AO737,2)</f>
        <v>0</v>
      </c>
      <c r="AX737" s="29">
        <f>ROUND(F737*AP737,2)</f>
        <v>0</v>
      </c>
      <c r="AY737" s="31" t="s">
        <v>1242</v>
      </c>
      <c r="AZ737" s="31" t="s">
        <v>1058</v>
      </c>
      <c r="BA737" s="11" t="s">
        <v>66</v>
      </c>
      <c r="BC737" s="29">
        <f>AW737+AX737</f>
        <v>0</v>
      </c>
      <c r="BD737" s="29">
        <f>G737/(100-BE737)*100</f>
        <v>0</v>
      </c>
      <c r="BE737" s="29">
        <v>0</v>
      </c>
      <c r="BF737" s="29">
        <f>737</f>
        <v>737</v>
      </c>
      <c r="BH737" s="29">
        <f>F737*AO737</f>
        <v>0</v>
      </c>
      <c r="BI737" s="29">
        <f>F737*AP737</f>
        <v>0</v>
      </c>
      <c r="BJ737" s="29">
        <f>F737*G737</f>
        <v>0</v>
      </c>
      <c r="BK737" s="31" t="s">
        <v>67</v>
      </c>
      <c r="BL737" s="29"/>
      <c r="BW737" s="29">
        <v>21</v>
      </c>
      <c r="BX737" s="5" t="s">
        <v>1250</v>
      </c>
    </row>
    <row r="738" spans="1:76" ht="14.4" x14ac:dyDescent="0.3">
      <c r="A738" s="32"/>
      <c r="C738" s="33" t="s">
        <v>1251</v>
      </c>
      <c r="D738" s="33" t="s">
        <v>54</v>
      </c>
      <c r="F738" s="34">
        <v>1521.8806999999999</v>
      </c>
      <c r="K738" s="35"/>
    </row>
    <row r="739" spans="1:76" ht="14.4" x14ac:dyDescent="0.3">
      <c r="A739" s="2" t="s">
        <v>1252</v>
      </c>
      <c r="B739" s="3" t="s">
        <v>1253</v>
      </c>
      <c r="C739" s="83" t="s">
        <v>1254</v>
      </c>
      <c r="D739" s="84"/>
      <c r="E739" s="3" t="s">
        <v>1095</v>
      </c>
      <c r="F739" s="29">
        <v>152.18807000000001</v>
      </c>
      <c r="G739" s="29">
        <v>0</v>
      </c>
      <c r="H739" s="29">
        <f>ROUND(F739*AO739,2)</f>
        <v>0</v>
      </c>
      <c r="I739" s="29">
        <f>ROUND(F739*AP739,2)</f>
        <v>0</v>
      </c>
      <c r="J739" s="29">
        <f>ROUND(F739*G739,2)</f>
        <v>0</v>
      </c>
      <c r="K739" s="30" t="s">
        <v>63</v>
      </c>
      <c r="Z739" s="29">
        <f>ROUND(IF(AQ739="5",BJ739,0),2)</f>
        <v>0</v>
      </c>
      <c r="AB739" s="29">
        <f>ROUND(IF(AQ739="1",BH739,0),2)</f>
        <v>0</v>
      </c>
      <c r="AC739" s="29">
        <f>ROUND(IF(AQ739="1",BI739,0),2)</f>
        <v>0</v>
      </c>
      <c r="AD739" s="29">
        <f>ROUND(IF(AQ739="7",BH739,0),2)</f>
        <v>0</v>
      </c>
      <c r="AE739" s="29">
        <f>ROUND(IF(AQ739="7",BI739,0),2)</f>
        <v>0</v>
      </c>
      <c r="AF739" s="29">
        <f>ROUND(IF(AQ739="2",BH739,0),2)</f>
        <v>0</v>
      </c>
      <c r="AG739" s="29">
        <f>ROUND(IF(AQ739="2",BI739,0),2)</f>
        <v>0</v>
      </c>
      <c r="AH739" s="29">
        <f>ROUND(IF(AQ739="0",BJ739,0),2)</f>
        <v>0</v>
      </c>
      <c r="AI739" s="11" t="s">
        <v>58</v>
      </c>
      <c r="AJ739" s="29">
        <f>IF(AN739=0,J739,0)</f>
        <v>0</v>
      </c>
      <c r="AK739" s="29">
        <f>IF(AN739=12,J739,0)</f>
        <v>0</v>
      </c>
      <c r="AL739" s="29">
        <f>IF(AN739=21,J739,0)</f>
        <v>0</v>
      </c>
      <c r="AN739" s="29">
        <v>21</v>
      </c>
      <c r="AO739" s="29">
        <f>G739*0</f>
        <v>0</v>
      </c>
      <c r="AP739" s="29">
        <f>G739*(1-0)</f>
        <v>0</v>
      </c>
      <c r="AQ739" s="31" t="s">
        <v>94</v>
      </c>
      <c r="AV739" s="29">
        <f>ROUND(AW739+AX739,2)</f>
        <v>0</v>
      </c>
      <c r="AW739" s="29">
        <f>ROUND(F739*AO739,2)</f>
        <v>0</v>
      </c>
      <c r="AX739" s="29">
        <f>ROUND(F739*AP739,2)</f>
        <v>0</v>
      </c>
      <c r="AY739" s="31" t="s">
        <v>1242</v>
      </c>
      <c r="AZ739" s="31" t="s">
        <v>1058</v>
      </c>
      <c r="BA739" s="11" t="s">
        <v>66</v>
      </c>
      <c r="BC739" s="29">
        <f>AW739+AX739</f>
        <v>0</v>
      </c>
      <c r="BD739" s="29">
        <f>G739/(100-BE739)*100</f>
        <v>0</v>
      </c>
      <c r="BE739" s="29">
        <v>0</v>
      </c>
      <c r="BF739" s="29">
        <f>739</f>
        <v>739</v>
      </c>
      <c r="BH739" s="29">
        <f>F739*AO739</f>
        <v>0</v>
      </c>
      <c r="BI739" s="29">
        <f>F739*AP739</f>
        <v>0</v>
      </c>
      <c r="BJ739" s="29">
        <f>F739*G739</f>
        <v>0</v>
      </c>
      <c r="BK739" s="31" t="s">
        <v>67</v>
      </c>
      <c r="BL739" s="29"/>
      <c r="BW739" s="29">
        <v>21</v>
      </c>
      <c r="BX739" s="5" t="s">
        <v>1254</v>
      </c>
    </row>
    <row r="740" spans="1:76" ht="14.4" x14ac:dyDescent="0.3">
      <c r="A740" s="32"/>
      <c r="C740" s="33" t="s">
        <v>1247</v>
      </c>
      <c r="D740" s="33" t="s">
        <v>54</v>
      </c>
      <c r="F740" s="34">
        <v>152.18807000000001</v>
      </c>
      <c r="K740" s="35"/>
    </row>
    <row r="741" spans="1:76" ht="14.4" x14ac:dyDescent="0.3">
      <c r="A741" s="2" t="s">
        <v>1255</v>
      </c>
      <c r="B741" s="3" t="s">
        <v>1256</v>
      </c>
      <c r="C741" s="83" t="s">
        <v>1257</v>
      </c>
      <c r="D741" s="84"/>
      <c r="E741" s="3" t="s">
        <v>1095</v>
      </c>
      <c r="F741" s="29">
        <v>152.18807000000001</v>
      </c>
      <c r="G741" s="29">
        <v>0</v>
      </c>
      <c r="H741" s="29">
        <f>ROUND(F741*AO741,2)</f>
        <v>0</v>
      </c>
      <c r="I741" s="29">
        <f>ROUND(F741*AP741,2)</f>
        <v>0</v>
      </c>
      <c r="J741" s="29">
        <f>ROUND(F741*G741,2)</f>
        <v>0</v>
      </c>
      <c r="K741" s="30" t="s">
        <v>63</v>
      </c>
      <c r="Z741" s="29">
        <f>ROUND(IF(AQ741="5",BJ741,0),2)</f>
        <v>0</v>
      </c>
      <c r="AB741" s="29">
        <f>ROUND(IF(AQ741="1",BH741,0),2)</f>
        <v>0</v>
      </c>
      <c r="AC741" s="29">
        <f>ROUND(IF(AQ741="1",BI741,0),2)</f>
        <v>0</v>
      </c>
      <c r="AD741" s="29">
        <f>ROUND(IF(AQ741="7",BH741,0),2)</f>
        <v>0</v>
      </c>
      <c r="AE741" s="29">
        <f>ROUND(IF(AQ741="7",BI741,0),2)</f>
        <v>0</v>
      </c>
      <c r="AF741" s="29">
        <f>ROUND(IF(AQ741="2",BH741,0),2)</f>
        <v>0</v>
      </c>
      <c r="AG741" s="29">
        <f>ROUND(IF(AQ741="2",BI741,0),2)</f>
        <v>0</v>
      </c>
      <c r="AH741" s="29">
        <f>ROUND(IF(AQ741="0",BJ741,0),2)</f>
        <v>0</v>
      </c>
      <c r="AI741" s="11" t="s">
        <v>58</v>
      </c>
      <c r="AJ741" s="29">
        <f>IF(AN741=0,J741,0)</f>
        <v>0</v>
      </c>
      <c r="AK741" s="29">
        <f>IF(AN741=12,J741,0)</f>
        <v>0</v>
      </c>
      <c r="AL741" s="29">
        <f>IF(AN741=21,J741,0)</f>
        <v>0</v>
      </c>
      <c r="AN741" s="29">
        <v>21</v>
      </c>
      <c r="AO741" s="29">
        <f>G741*0</f>
        <v>0</v>
      </c>
      <c r="AP741" s="29">
        <f>G741*(1-0)</f>
        <v>0</v>
      </c>
      <c r="AQ741" s="31" t="s">
        <v>94</v>
      </c>
      <c r="AV741" s="29">
        <f>ROUND(AW741+AX741,2)</f>
        <v>0</v>
      </c>
      <c r="AW741" s="29">
        <f>ROUND(F741*AO741,2)</f>
        <v>0</v>
      </c>
      <c r="AX741" s="29">
        <f>ROUND(F741*AP741,2)</f>
        <v>0</v>
      </c>
      <c r="AY741" s="31" t="s">
        <v>1242</v>
      </c>
      <c r="AZ741" s="31" t="s">
        <v>1058</v>
      </c>
      <c r="BA741" s="11" t="s">
        <v>66</v>
      </c>
      <c r="BC741" s="29">
        <f>AW741+AX741</f>
        <v>0</v>
      </c>
      <c r="BD741" s="29">
        <f>G741/(100-BE741)*100</f>
        <v>0</v>
      </c>
      <c r="BE741" s="29">
        <v>0</v>
      </c>
      <c r="BF741" s="29">
        <f>741</f>
        <v>741</v>
      </c>
      <c r="BH741" s="29">
        <f>F741*AO741</f>
        <v>0</v>
      </c>
      <c r="BI741" s="29">
        <f>F741*AP741</f>
        <v>0</v>
      </c>
      <c r="BJ741" s="29">
        <f>F741*G741</f>
        <v>0</v>
      </c>
      <c r="BK741" s="31" t="s">
        <v>67</v>
      </c>
      <c r="BL741" s="29"/>
      <c r="BW741" s="29">
        <v>21</v>
      </c>
      <c r="BX741" s="5" t="s">
        <v>1257</v>
      </c>
    </row>
    <row r="742" spans="1:76" ht="13.5" customHeight="1" x14ac:dyDescent="0.3">
      <c r="A742" s="32"/>
      <c r="B742" s="36" t="s">
        <v>89</v>
      </c>
      <c r="C742" s="158" t="s">
        <v>1258</v>
      </c>
      <c r="D742" s="159"/>
      <c r="E742" s="159"/>
      <c r="F742" s="159"/>
      <c r="G742" s="159"/>
      <c r="H742" s="159"/>
      <c r="I742" s="159"/>
      <c r="J742" s="159"/>
      <c r="K742" s="160"/>
    </row>
    <row r="743" spans="1:76" ht="14.4" x14ac:dyDescent="0.3">
      <c r="A743" s="32"/>
      <c r="C743" s="33" t="s">
        <v>1259</v>
      </c>
      <c r="D743" s="33" t="s">
        <v>54</v>
      </c>
      <c r="F743" s="34">
        <v>152.18807000000001</v>
      </c>
      <c r="K743" s="35"/>
    </row>
    <row r="744" spans="1:76" ht="14.4" x14ac:dyDescent="0.3">
      <c r="A744" s="2" t="s">
        <v>1260</v>
      </c>
      <c r="B744" s="3" t="s">
        <v>1261</v>
      </c>
      <c r="C744" s="83" t="s">
        <v>1262</v>
      </c>
      <c r="D744" s="84"/>
      <c r="E744" s="3" t="s">
        <v>1095</v>
      </c>
      <c r="F744" s="29">
        <v>152.18807000000001</v>
      </c>
      <c r="G744" s="29">
        <v>0</v>
      </c>
      <c r="H744" s="29">
        <f>ROUND(F744*AO744,2)</f>
        <v>0</v>
      </c>
      <c r="I744" s="29">
        <f>ROUND(F744*AP744,2)</f>
        <v>0</v>
      </c>
      <c r="J744" s="29">
        <f>ROUND(F744*G744,2)</f>
        <v>0</v>
      </c>
      <c r="K744" s="30" t="s">
        <v>789</v>
      </c>
      <c r="Z744" s="29">
        <f>ROUND(IF(AQ744="5",BJ744,0),2)</f>
        <v>0</v>
      </c>
      <c r="AB744" s="29">
        <f>ROUND(IF(AQ744="1",BH744,0),2)</f>
        <v>0</v>
      </c>
      <c r="AC744" s="29">
        <f>ROUND(IF(AQ744="1",BI744,0),2)</f>
        <v>0</v>
      </c>
      <c r="AD744" s="29">
        <f>ROUND(IF(AQ744="7",BH744,0),2)</f>
        <v>0</v>
      </c>
      <c r="AE744" s="29">
        <f>ROUND(IF(AQ744="7",BI744,0),2)</f>
        <v>0</v>
      </c>
      <c r="AF744" s="29">
        <f>ROUND(IF(AQ744="2",BH744,0),2)</f>
        <v>0</v>
      </c>
      <c r="AG744" s="29">
        <f>ROUND(IF(AQ744="2",BI744,0),2)</f>
        <v>0</v>
      </c>
      <c r="AH744" s="29">
        <f>ROUND(IF(AQ744="0",BJ744,0),2)</f>
        <v>0</v>
      </c>
      <c r="AI744" s="11" t="s">
        <v>58</v>
      </c>
      <c r="AJ744" s="29">
        <f>IF(AN744=0,J744,0)</f>
        <v>0</v>
      </c>
      <c r="AK744" s="29">
        <f>IF(AN744=12,J744,0)</f>
        <v>0</v>
      </c>
      <c r="AL744" s="29">
        <f>IF(AN744=21,J744,0)</f>
        <v>0</v>
      </c>
      <c r="AN744" s="29">
        <v>21</v>
      </c>
      <c r="AO744" s="29">
        <f>G744*0</f>
        <v>0</v>
      </c>
      <c r="AP744" s="29">
        <f>G744*(1-0)</f>
        <v>0</v>
      </c>
      <c r="AQ744" s="31" t="s">
        <v>94</v>
      </c>
      <c r="AV744" s="29">
        <f>ROUND(AW744+AX744,2)</f>
        <v>0</v>
      </c>
      <c r="AW744" s="29">
        <f>ROUND(F744*AO744,2)</f>
        <v>0</v>
      </c>
      <c r="AX744" s="29">
        <f>ROUND(F744*AP744,2)</f>
        <v>0</v>
      </c>
      <c r="AY744" s="31" t="s">
        <v>1242</v>
      </c>
      <c r="AZ744" s="31" t="s">
        <v>1058</v>
      </c>
      <c r="BA744" s="11" t="s">
        <v>66</v>
      </c>
      <c r="BC744" s="29">
        <f>AW744+AX744</f>
        <v>0</v>
      </c>
      <c r="BD744" s="29">
        <f>G744/(100-BE744)*100</f>
        <v>0</v>
      </c>
      <c r="BE744" s="29">
        <v>0</v>
      </c>
      <c r="BF744" s="29">
        <f>744</f>
        <v>744</v>
      </c>
      <c r="BH744" s="29">
        <f>F744*AO744</f>
        <v>0</v>
      </c>
      <c r="BI744" s="29">
        <f>F744*AP744</f>
        <v>0</v>
      </c>
      <c r="BJ744" s="29">
        <f>F744*G744</f>
        <v>0</v>
      </c>
      <c r="BK744" s="31" t="s">
        <v>67</v>
      </c>
      <c r="BL744" s="29"/>
      <c r="BW744" s="29">
        <v>21</v>
      </c>
      <c r="BX744" s="5" t="s">
        <v>1262</v>
      </c>
    </row>
    <row r="745" spans="1:76" ht="14.4" x14ac:dyDescent="0.3">
      <c r="A745" s="32"/>
      <c r="C745" s="33" t="s">
        <v>1247</v>
      </c>
      <c r="D745" s="33" t="s">
        <v>54</v>
      </c>
      <c r="F745" s="34">
        <v>152.18807000000001</v>
      </c>
      <c r="K745" s="35"/>
    </row>
    <row r="746" spans="1:76" ht="14.4" x14ac:dyDescent="0.3">
      <c r="A746" s="25" t="s">
        <v>54</v>
      </c>
      <c r="B746" s="26" t="s">
        <v>339</v>
      </c>
      <c r="C746" s="164" t="s">
        <v>1263</v>
      </c>
      <c r="D746" s="165"/>
      <c r="E746" s="27" t="s">
        <v>35</v>
      </c>
      <c r="F746" s="27" t="s">
        <v>35</v>
      </c>
      <c r="G746" s="27" t="s">
        <v>35</v>
      </c>
      <c r="H746" s="1">
        <f>ROUND(SUM(H747:H752),2)</f>
        <v>0</v>
      </c>
      <c r="I746" s="1">
        <f>ROUND(SUM(I747:I752),2)</f>
        <v>0</v>
      </c>
      <c r="J746" s="1">
        <f>ROUND(SUM(J747:J752),2)</f>
        <v>0</v>
      </c>
      <c r="K746" s="28" t="s">
        <v>54</v>
      </c>
      <c r="AI746" s="11" t="s">
        <v>58</v>
      </c>
      <c r="AS746" s="1">
        <f>SUM(AJ747:AJ752)</f>
        <v>0</v>
      </c>
      <c r="AT746" s="1">
        <f>SUM(AK747:AK752)</f>
        <v>0</v>
      </c>
      <c r="AU746" s="1">
        <f>SUM(AL747:AL752)</f>
        <v>0</v>
      </c>
    </row>
    <row r="747" spans="1:76" ht="14.4" x14ac:dyDescent="0.3">
      <c r="A747" s="38" t="s">
        <v>1264</v>
      </c>
      <c r="B747" s="39" t="s">
        <v>1265</v>
      </c>
      <c r="C747" s="162" t="s">
        <v>1266</v>
      </c>
      <c r="D747" s="163"/>
      <c r="E747" s="39" t="s">
        <v>481</v>
      </c>
      <c r="F747" s="41">
        <v>1</v>
      </c>
      <c r="G747" s="41">
        <v>0</v>
      </c>
      <c r="H747" s="41">
        <f>ROUND(F747*AO747,2)</f>
        <v>0</v>
      </c>
      <c r="I747" s="41">
        <f>ROUND(F747*AP747,2)</f>
        <v>0</v>
      </c>
      <c r="J747" s="41">
        <f>ROUND(F747*G747,2)</f>
        <v>0</v>
      </c>
      <c r="K747" s="42" t="s">
        <v>63</v>
      </c>
      <c r="Z747" s="29">
        <f>ROUND(IF(AQ747="5",BJ747,0),2)</f>
        <v>0</v>
      </c>
      <c r="AB747" s="29">
        <f>ROUND(IF(AQ747="1",BH747,0),2)</f>
        <v>0</v>
      </c>
      <c r="AC747" s="29">
        <f>ROUND(IF(AQ747="1",BI747,0),2)</f>
        <v>0</v>
      </c>
      <c r="AD747" s="29">
        <f>ROUND(IF(AQ747="7",BH747,0),2)</f>
        <v>0</v>
      </c>
      <c r="AE747" s="29">
        <f>ROUND(IF(AQ747="7",BI747,0),2)</f>
        <v>0</v>
      </c>
      <c r="AF747" s="29">
        <f>ROUND(IF(AQ747="2",BH747,0),2)</f>
        <v>0</v>
      </c>
      <c r="AG747" s="29">
        <f>ROUND(IF(AQ747="2",BI747,0),2)</f>
        <v>0</v>
      </c>
      <c r="AH747" s="29">
        <f>ROUND(IF(AQ747="0",BJ747,0),2)</f>
        <v>0</v>
      </c>
      <c r="AI747" s="11" t="s">
        <v>58</v>
      </c>
      <c r="AJ747" s="41">
        <f>IF(AN747=0,J747,0)</f>
        <v>0</v>
      </c>
      <c r="AK747" s="41">
        <f>IF(AN747=12,J747,0)</f>
        <v>0</v>
      </c>
      <c r="AL747" s="41">
        <f>IF(AN747=21,J747,0)</f>
        <v>0</v>
      </c>
      <c r="AN747" s="29">
        <v>21</v>
      </c>
      <c r="AO747" s="29">
        <f>G747*1</f>
        <v>0</v>
      </c>
      <c r="AP747" s="29">
        <f>G747*(1-1)</f>
        <v>0</v>
      </c>
      <c r="AQ747" s="43" t="s">
        <v>1267</v>
      </c>
      <c r="AV747" s="29">
        <f>ROUND(AW747+AX747,2)</f>
        <v>0</v>
      </c>
      <c r="AW747" s="29">
        <f>ROUND(F747*AO747,2)</f>
        <v>0</v>
      </c>
      <c r="AX747" s="29">
        <f>ROUND(F747*AP747,2)</f>
        <v>0</v>
      </c>
      <c r="AY747" s="31" t="s">
        <v>1268</v>
      </c>
      <c r="AZ747" s="31" t="s">
        <v>1269</v>
      </c>
      <c r="BA747" s="11" t="s">
        <v>66</v>
      </c>
      <c r="BC747" s="29">
        <f>AW747+AX747</f>
        <v>0</v>
      </c>
      <c r="BD747" s="29">
        <f>G747/(100-BE747)*100</f>
        <v>0</v>
      </c>
      <c r="BE747" s="29">
        <v>0</v>
      </c>
      <c r="BF747" s="29">
        <f>747</f>
        <v>747</v>
      </c>
      <c r="BH747" s="41">
        <f>F747*AO747</f>
        <v>0</v>
      </c>
      <c r="BI747" s="41">
        <f>F747*AP747</f>
        <v>0</v>
      </c>
      <c r="BJ747" s="41">
        <f>F747*G747</f>
        <v>0</v>
      </c>
      <c r="BK747" s="43" t="s">
        <v>339</v>
      </c>
      <c r="BL747" s="29"/>
      <c r="BW747" s="29">
        <v>21</v>
      </c>
      <c r="BX747" s="40" t="s">
        <v>1266</v>
      </c>
    </row>
    <row r="748" spans="1:76" ht="14.4" x14ac:dyDescent="0.3">
      <c r="A748" s="32"/>
      <c r="C748" s="33" t="s">
        <v>59</v>
      </c>
      <c r="D748" s="33" t="s">
        <v>1270</v>
      </c>
      <c r="F748" s="34">
        <v>1</v>
      </c>
      <c r="K748" s="35"/>
    </row>
    <row r="749" spans="1:76" ht="14.4" x14ac:dyDescent="0.3">
      <c r="A749" s="32"/>
      <c r="B749" s="36" t="s">
        <v>80</v>
      </c>
      <c r="C749" s="158" t="s">
        <v>1271</v>
      </c>
      <c r="D749" s="159"/>
      <c r="E749" s="159"/>
      <c r="F749" s="159"/>
      <c r="G749" s="159"/>
      <c r="H749" s="159"/>
      <c r="I749" s="159"/>
      <c r="J749" s="159"/>
      <c r="K749" s="160"/>
      <c r="BX749" s="44" t="s">
        <v>1271</v>
      </c>
    </row>
    <row r="750" spans="1:76" ht="14.4" x14ac:dyDescent="0.3">
      <c r="A750" s="38" t="s">
        <v>1272</v>
      </c>
      <c r="B750" s="39" t="s">
        <v>1273</v>
      </c>
      <c r="C750" s="162" t="s">
        <v>1274</v>
      </c>
      <c r="D750" s="163"/>
      <c r="E750" s="39" t="s">
        <v>481</v>
      </c>
      <c r="F750" s="41">
        <v>1</v>
      </c>
      <c r="G750" s="41">
        <v>0</v>
      </c>
      <c r="H750" s="41">
        <f>ROUND(F750*AO750,2)</f>
        <v>0</v>
      </c>
      <c r="I750" s="41">
        <f>ROUND(F750*AP750,2)</f>
        <v>0</v>
      </c>
      <c r="J750" s="41">
        <f>ROUND(F750*G750,2)</f>
        <v>0</v>
      </c>
      <c r="K750" s="42" t="s">
        <v>63</v>
      </c>
      <c r="Z750" s="29">
        <f>ROUND(IF(AQ750="5",BJ750,0),2)</f>
        <v>0</v>
      </c>
      <c r="AB750" s="29">
        <f>ROUND(IF(AQ750="1",BH750,0),2)</f>
        <v>0</v>
      </c>
      <c r="AC750" s="29">
        <f>ROUND(IF(AQ750="1",BI750,0),2)</f>
        <v>0</v>
      </c>
      <c r="AD750" s="29">
        <f>ROUND(IF(AQ750="7",BH750,0),2)</f>
        <v>0</v>
      </c>
      <c r="AE750" s="29">
        <f>ROUND(IF(AQ750="7",BI750,0),2)</f>
        <v>0</v>
      </c>
      <c r="AF750" s="29">
        <f>ROUND(IF(AQ750="2",BH750,0),2)</f>
        <v>0</v>
      </c>
      <c r="AG750" s="29">
        <f>ROUND(IF(AQ750="2",BI750,0),2)</f>
        <v>0</v>
      </c>
      <c r="AH750" s="29">
        <f>ROUND(IF(AQ750="0",BJ750,0),2)</f>
        <v>0</v>
      </c>
      <c r="AI750" s="11" t="s">
        <v>58</v>
      </c>
      <c r="AJ750" s="41">
        <f>IF(AN750=0,J750,0)</f>
        <v>0</v>
      </c>
      <c r="AK750" s="41">
        <f>IF(AN750=12,J750,0)</f>
        <v>0</v>
      </c>
      <c r="AL750" s="41">
        <f>IF(AN750=21,J750,0)</f>
        <v>0</v>
      </c>
      <c r="AN750" s="29">
        <v>21</v>
      </c>
      <c r="AO750" s="29">
        <f>G750*1</f>
        <v>0</v>
      </c>
      <c r="AP750" s="29">
        <f>G750*(1-1)</f>
        <v>0</v>
      </c>
      <c r="AQ750" s="43" t="s">
        <v>1267</v>
      </c>
      <c r="AV750" s="29">
        <f>ROUND(AW750+AX750,2)</f>
        <v>0</v>
      </c>
      <c r="AW750" s="29">
        <f>ROUND(F750*AO750,2)</f>
        <v>0</v>
      </c>
      <c r="AX750" s="29">
        <f>ROUND(F750*AP750,2)</f>
        <v>0</v>
      </c>
      <c r="AY750" s="31" t="s">
        <v>1268</v>
      </c>
      <c r="AZ750" s="31" t="s">
        <v>1269</v>
      </c>
      <c r="BA750" s="11" t="s">
        <v>66</v>
      </c>
      <c r="BC750" s="29">
        <f>AW750+AX750</f>
        <v>0</v>
      </c>
      <c r="BD750" s="29">
        <f>G750/(100-BE750)*100</f>
        <v>0</v>
      </c>
      <c r="BE750" s="29">
        <v>0</v>
      </c>
      <c r="BF750" s="29">
        <f>750</f>
        <v>750</v>
      </c>
      <c r="BH750" s="41">
        <f>F750*AO750</f>
        <v>0</v>
      </c>
      <c r="BI750" s="41">
        <f>F750*AP750</f>
        <v>0</v>
      </c>
      <c r="BJ750" s="41">
        <f>F750*G750</f>
        <v>0</v>
      </c>
      <c r="BK750" s="43" t="s">
        <v>339</v>
      </c>
      <c r="BL750" s="29"/>
      <c r="BW750" s="29">
        <v>21</v>
      </c>
      <c r="BX750" s="40" t="s">
        <v>1274</v>
      </c>
    </row>
    <row r="751" spans="1:76" ht="14.4" x14ac:dyDescent="0.3">
      <c r="A751" s="32"/>
      <c r="C751" s="33" t="s">
        <v>59</v>
      </c>
      <c r="D751" s="33" t="s">
        <v>1270</v>
      </c>
      <c r="F751" s="34">
        <v>1</v>
      </c>
      <c r="K751" s="35"/>
    </row>
    <row r="752" spans="1:76" ht="14.4" x14ac:dyDescent="0.3">
      <c r="A752" s="2" t="s">
        <v>1275</v>
      </c>
      <c r="B752" s="3" t="s">
        <v>1276</v>
      </c>
      <c r="C752" s="83" t="s">
        <v>1277</v>
      </c>
      <c r="D752" s="84"/>
      <c r="E752" s="3" t="s">
        <v>1095</v>
      </c>
      <c r="F752" s="29">
        <v>78.833460000000002</v>
      </c>
      <c r="G752" s="29">
        <v>0</v>
      </c>
      <c r="H752" s="29">
        <f>ROUND(F752*AO752,2)</f>
        <v>0</v>
      </c>
      <c r="I752" s="29">
        <f>ROUND(F752*AP752,2)</f>
        <v>0</v>
      </c>
      <c r="J752" s="29">
        <f>ROUND(F752*G752,2)</f>
        <v>0</v>
      </c>
      <c r="K752" s="30" t="s">
        <v>63</v>
      </c>
      <c r="Z752" s="29">
        <f>ROUND(IF(AQ752="5",BJ752,0),2)</f>
        <v>0</v>
      </c>
      <c r="AB752" s="29">
        <f>ROUND(IF(AQ752="1",BH752,0),2)</f>
        <v>0</v>
      </c>
      <c r="AC752" s="29">
        <f>ROUND(IF(AQ752="1",BI752,0),2)</f>
        <v>0</v>
      </c>
      <c r="AD752" s="29">
        <f>ROUND(IF(AQ752="7",BH752,0),2)</f>
        <v>0</v>
      </c>
      <c r="AE752" s="29">
        <f>ROUND(IF(AQ752="7",BI752,0),2)</f>
        <v>0</v>
      </c>
      <c r="AF752" s="29">
        <f>ROUND(IF(AQ752="2",BH752,0),2)</f>
        <v>0</v>
      </c>
      <c r="AG752" s="29">
        <f>ROUND(IF(AQ752="2",BI752,0),2)</f>
        <v>0</v>
      </c>
      <c r="AH752" s="29">
        <f>ROUND(IF(AQ752="0",BJ752,0),2)</f>
        <v>0</v>
      </c>
      <c r="AI752" s="11" t="s">
        <v>58</v>
      </c>
      <c r="AJ752" s="29">
        <f>IF(AN752=0,J752,0)</f>
        <v>0</v>
      </c>
      <c r="AK752" s="29">
        <f>IF(AN752=12,J752,0)</f>
        <v>0</v>
      </c>
      <c r="AL752" s="29">
        <f>IF(AN752=21,J752,0)</f>
        <v>0</v>
      </c>
      <c r="AN752" s="29">
        <v>21</v>
      </c>
      <c r="AO752" s="29">
        <f>G752*0</f>
        <v>0</v>
      </c>
      <c r="AP752" s="29">
        <f>G752*(1-0)</f>
        <v>0</v>
      </c>
      <c r="AQ752" s="31" t="s">
        <v>94</v>
      </c>
      <c r="AV752" s="29">
        <f>ROUND(AW752+AX752,2)</f>
        <v>0</v>
      </c>
      <c r="AW752" s="29">
        <f>ROUND(F752*AO752,2)</f>
        <v>0</v>
      </c>
      <c r="AX752" s="29">
        <f>ROUND(F752*AP752,2)</f>
        <v>0</v>
      </c>
      <c r="AY752" s="31" t="s">
        <v>1268</v>
      </c>
      <c r="AZ752" s="31" t="s">
        <v>1269</v>
      </c>
      <c r="BA752" s="11" t="s">
        <v>66</v>
      </c>
      <c r="BC752" s="29">
        <f>AW752+AX752</f>
        <v>0</v>
      </c>
      <c r="BD752" s="29">
        <f>G752/(100-BE752)*100</f>
        <v>0</v>
      </c>
      <c r="BE752" s="29">
        <v>0</v>
      </c>
      <c r="BF752" s="29">
        <f>752</f>
        <v>752</v>
      </c>
      <c r="BH752" s="29">
        <f>F752*AO752</f>
        <v>0</v>
      </c>
      <c r="BI752" s="29">
        <f>F752*AP752</f>
        <v>0</v>
      </c>
      <c r="BJ752" s="29">
        <f>F752*G752</f>
        <v>0</v>
      </c>
      <c r="BK752" s="31" t="s">
        <v>67</v>
      </c>
      <c r="BL752" s="29"/>
      <c r="BW752" s="29">
        <v>21</v>
      </c>
      <c r="BX752" s="5" t="s">
        <v>1277</v>
      </c>
    </row>
    <row r="753" spans="1:76" ht="14.4" x14ac:dyDescent="0.3">
      <c r="A753" s="25" t="s">
        <v>54</v>
      </c>
      <c r="B753" s="26" t="s">
        <v>1278</v>
      </c>
      <c r="C753" s="164" t="s">
        <v>1279</v>
      </c>
      <c r="D753" s="165"/>
      <c r="E753" s="27" t="s">
        <v>35</v>
      </c>
      <c r="F753" s="27" t="s">
        <v>35</v>
      </c>
      <c r="G753" s="27" t="s">
        <v>35</v>
      </c>
      <c r="H753" s="1">
        <f>H754</f>
        <v>0</v>
      </c>
      <c r="I753" s="1">
        <f>I754</f>
        <v>0</v>
      </c>
      <c r="J753" s="1">
        <f>J754</f>
        <v>0</v>
      </c>
      <c r="K753" s="28" t="s">
        <v>54</v>
      </c>
      <c r="AI753" s="11" t="s">
        <v>58</v>
      </c>
    </row>
    <row r="754" spans="1:76" ht="14.4" x14ac:dyDescent="0.3">
      <c r="A754" s="25" t="s">
        <v>54</v>
      </c>
      <c r="B754" s="26" t="s">
        <v>1280</v>
      </c>
      <c r="C754" s="164" t="s">
        <v>1281</v>
      </c>
      <c r="D754" s="165"/>
      <c r="E754" s="27" t="s">
        <v>35</v>
      </c>
      <c r="F754" s="27" t="s">
        <v>35</v>
      </c>
      <c r="G754" s="27" t="s">
        <v>35</v>
      </c>
      <c r="H754" s="1">
        <f>ROUND(SUM(H755:H760),2)</f>
        <v>0</v>
      </c>
      <c r="I754" s="1">
        <f>ROUND(SUM(I755:I760),2)</f>
        <v>0</v>
      </c>
      <c r="J754" s="1">
        <f>ROUND(SUM(J755:J760),2)</f>
        <v>0</v>
      </c>
      <c r="K754" s="28" t="s">
        <v>54</v>
      </c>
      <c r="AI754" s="11" t="s">
        <v>58</v>
      </c>
      <c r="AS754" s="1">
        <f>SUM(AJ755:AJ760)</f>
        <v>0</v>
      </c>
      <c r="AT754" s="1">
        <f>SUM(AK755:AK760)</f>
        <v>0</v>
      </c>
      <c r="AU754" s="1">
        <f>SUM(AL755:AL760)</f>
        <v>0</v>
      </c>
    </row>
    <row r="755" spans="1:76" ht="14.4" x14ac:dyDescent="0.3">
      <c r="A755" s="2" t="s">
        <v>1282</v>
      </c>
      <c r="B755" s="3" t="s">
        <v>1283</v>
      </c>
      <c r="C755" s="83" t="s">
        <v>1281</v>
      </c>
      <c r="D755" s="84"/>
      <c r="E755" s="3" t="s">
        <v>1213</v>
      </c>
      <c r="F755" s="29">
        <v>1</v>
      </c>
      <c r="G755" s="29">
        <v>0</v>
      </c>
      <c r="H755" s="29">
        <f>ROUND(F755*AO755,2)</f>
        <v>0</v>
      </c>
      <c r="I755" s="29">
        <f>ROUND(F755*AP755,2)</f>
        <v>0</v>
      </c>
      <c r="J755" s="29">
        <f>ROUND(F755*G755,2)</f>
        <v>0</v>
      </c>
      <c r="K755" s="30" t="s">
        <v>63</v>
      </c>
      <c r="Z755" s="29">
        <f>ROUND(IF(AQ755="5",BJ755,0),2)</f>
        <v>0</v>
      </c>
      <c r="AB755" s="29">
        <f>ROUND(IF(AQ755="1",BH755,0),2)</f>
        <v>0</v>
      </c>
      <c r="AC755" s="29">
        <f>ROUND(IF(AQ755="1",BI755,0),2)</f>
        <v>0</v>
      </c>
      <c r="AD755" s="29">
        <f>ROUND(IF(AQ755="7",BH755,0),2)</f>
        <v>0</v>
      </c>
      <c r="AE755" s="29">
        <f>ROUND(IF(AQ755="7",BI755,0),2)</f>
        <v>0</v>
      </c>
      <c r="AF755" s="29">
        <f>ROUND(IF(AQ755="2",BH755,0),2)</f>
        <v>0</v>
      </c>
      <c r="AG755" s="29">
        <f>ROUND(IF(AQ755="2",BI755,0),2)</f>
        <v>0</v>
      </c>
      <c r="AH755" s="29">
        <f>ROUND(IF(AQ755="0",BJ755,0),2)</f>
        <v>0</v>
      </c>
      <c r="AI755" s="11" t="s">
        <v>58</v>
      </c>
      <c r="AJ755" s="29">
        <f>IF(AN755=0,J755,0)</f>
        <v>0</v>
      </c>
      <c r="AK755" s="29">
        <f>IF(AN755=12,J755,0)</f>
        <v>0</v>
      </c>
      <c r="AL755" s="29">
        <f>IF(AN755=21,J755,0)</f>
        <v>0</v>
      </c>
      <c r="AN755" s="29">
        <v>21</v>
      </c>
      <c r="AO755" s="29">
        <f>G755*0</f>
        <v>0</v>
      </c>
      <c r="AP755" s="29">
        <f>G755*(1-0)</f>
        <v>0</v>
      </c>
      <c r="AQ755" s="31" t="s">
        <v>720</v>
      </c>
      <c r="AV755" s="29">
        <f>ROUND(AW755+AX755,2)</f>
        <v>0</v>
      </c>
      <c r="AW755" s="29">
        <f>ROUND(F755*AO755,2)</f>
        <v>0</v>
      </c>
      <c r="AX755" s="29">
        <f>ROUND(F755*AP755,2)</f>
        <v>0</v>
      </c>
      <c r="AY755" s="31" t="s">
        <v>1284</v>
      </c>
      <c r="AZ755" s="31" t="s">
        <v>1285</v>
      </c>
      <c r="BA755" s="11" t="s">
        <v>66</v>
      </c>
      <c r="BC755" s="29">
        <f>AW755+AX755</f>
        <v>0</v>
      </c>
      <c r="BD755" s="29">
        <f>G755/(100-BE755)*100</f>
        <v>0</v>
      </c>
      <c r="BE755" s="29">
        <v>0</v>
      </c>
      <c r="BF755" s="29">
        <f>755</f>
        <v>755</v>
      </c>
      <c r="BH755" s="29">
        <f>F755*AO755</f>
        <v>0</v>
      </c>
      <c r="BI755" s="29">
        <f>F755*AP755</f>
        <v>0</v>
      </c>
      <c r="BJ755" s="29">
        <f>F755*G755</f>
        <v>0</v>
      </c>
      <c r="BK755" s="31" t="s">
        <v>67</v>
      </c>
      <c r="BL755" s="29"/>
      <c r="BO755" s="29">
        <f>F755*G755</f>
        <v>0</v>
      </c>
      <c r="BW755" s="29">
        <v>21</v>
      </c>
      <c r="BX755" s="5" t="s">
        <v>1281</v>
      </c>
    </row>
    <row r="756" spans="1:76" ht="13.5" customHeight="1" x14ac:dyDescent="0.3">
      <c r="A756" s="32"/>
      <c r="B756" s="36" t="s">
        <v>89</v>
      </c>
      <c r="C756" s="158" t="s">
        <v>1286</v>
      </c>
      <c r="D756" s="159"/>
      <c r="E756" s="159"/>
      <c r="F756" s="159"/>
      <c r="G756" s="159"/>
      <c r="H756" s="159"/>
      <c r="I756" s="159"/>
      <c r="J756" s="159"/>
      <c r="K756" s="160"/>
    </row>
    <row r="757" spans="1:76" ht="14.4" x14ac:dyDescent="0.3">
      <c r="A757" s="32"/>
      <c r="C757" s="33" t="s">
        <v>59</v>
      </c>
      <c r="D757" s="33" t="s">
        <v>54</v>
      </c>
      <c r="F757" s="34">
        <v>1</v>
      </c>
      <c r="K757" s="35"/>
    </row>
    <row r="758" spans="1:76" ht="14.4" x14ac:dyDescent="0.3">
      <c r="A758" s="2" t="s">
        <v>1287</v>
      </c>
      <c r="B758" s="3" t="s">
        <v>1288</v>
      </c>
      <c r="C758" s="83" t="s">
        <v>1289</v>
      </c>
      <c r="D758" s="84"/>
      <c r="E758" s="3" t="s">
        <v>1213</v>
      </c>
      <c r="F758" s="29">
        <v>1</v>
      </c>
      <c r="G758" s="29">
        <v>0</v>
      </c>
      <c r="H758" s="29">
        <f>ROUND(F758*AO758,2)</f>
        <v>0</v>
      </c>
      <c r="I758" s="29">
        <f>ROUND(F758*AP758,2)</f>
        <v>0</v>
      </c>
      <c r="J758" s="29">
        <f>ROUND(F758*G758,2)</f>
        <v>0</v>
      </c>
      <c r="K758" s="30" t="s">
        <v>63</v>
      </c>
      <c r="Z758" s="29">
        <f>ROUND(IF(AQ758="5",BJ758,0),2)</f>
        <v>0</v>
      </c>
      <c r="AB758" s="29">
        <f>ROUND(IF(AQ758="1",BH758,0),2)</f>
        <v>0</v>
      </c>
      <c r="AC758" s="29">
        <f>ROUND(IF(AQ758="1",BI758,0),2)</f>
        <v>0</v>
      </c>
      <c r="AD758" s="29">
        <f>ROUND(IF(AQ758="7",BH758,0),2)</f>
        <v>0</v>
      </c>
      <c r="AE758" s="29">
        <f>ROUND(IF(AQ758="7",BI758,0),2)</f>
        <v>0</v>
      </c>
      <c r="AF758" s="29">
        <f>ROUND(IF(AQ758="2",BH758,0),2)</f>
        <v>0</v>
      </c>
      <c r="AG758" s="29">
        <f>ROUND(IF(AQ758="2",BI758,0),2)</f>
        <v>0</v>
      </c>
      <c r="AH758" s="29">
        <f>ROUND(IF(AQ758="0",BJ758,0),2)</f>
        <v>0</v>
      </c>
      <c r="AI758" s="11" t="s">
        <v>58</v>
      </c>
      <c r="AJ758" s="29">
        <f>IF(AN758=0,J758,0)</f>
        <v>0</v>
      </c>
      <c r="AK758" s="29">
        <f>IF(AN758=12,J758,0)</f>
        <v>0</v>
      </c>
      <c r="AL758" s="29">
        <f>IF(AN758=21,J758,0)</f>
        <v>0</v>
      </c>
      <c r="AN758" s="29">
        <v>21</v>
      </c>
      <c r="AO758" s="29">
        <f>G758*0</f>
        <v>0</v>
      </c>
      <c r="AP758" s="29">
        <f>G758*(1-0)</f>
        <v>0</v>
      </c>
      <c r="AQ758" s="31" t="s">
        <v>720</v>
      </c>
      <c r="AV758" s="29">
        <f>ROUND(AW758+AX758,2)</f>
        <v>0</v>
      </c>
      <c r="AW758" s="29">
        <f>ROUND(F758*AO758,2)</f>
        <v>0</v>
      </c>
      <c r="AX758" s="29">
        <f>ROUND(F758*AP758,2)</f>
        <v>0</v>
      </c>
      <c r="AY758" s="31" t="s">
        <v>1284</v>
      </c>
      <c r="AZ758" s="31" t="s">
        <v>1285</v>
      </c>
      <c r="BA758" s="11" t="s">
        <v>66</v>
      </c>
      <c r="BC758" s="29">
        <f>AW758+AX758</f>
        <v>0</v>
      </c>
      <c r="BD758" s="29">
        <f>G758/(100-BE758)*100</f>
        <v>0</v>
      </c>
      <c r="BE758" s="29">
        <v>0</v>
      </c>
      <c r="BF758" s="29">
        <f>758</f>
        <v>758</v>
      </c>
      <c r="BH758" s="29">
        <f>F758*AO758</f>
        <v>0</v>
      </c>
      <c r="BI758" s="29">
        <f>F758*AP758</f>
        <v>0</v>
      </c>
      <c r="BJ758" s="29">
        <f>F758*G758</f>
        <v>0</v>
      </c>
      <c r="BK758" s="31" t="s">
        <v>67</v>
      </c>
      <c r="BL758" s="29"/>
      <c r="BO758" s="29">
        <f>F758*G758</f>
        <v>0</v>
      </c>
      <c r="BW758" s="29">
        <v>21</v>
      </c>
      <c r="BX758" s="5" t="s">
        <v>1289</v>
      </c>
    </row>
    <row r="759" spans="1:76" ht="14.4" x14ac:dyDescent="0.3">
      <c r="A759" s="32"/>
      <c r="C759" s="33" t="s">
        <v>59</v>
      </c>
      <c r="D759" s="33" t="s">
        <v>54</v>
      </c>
      <c r="F759" s="34">
        <v>1</v>
      </c>
      <c r="K759" s="35"/>
    </row>
    <row r="760" spans="1:76" ht="14.4" x14ac:dyDescent="0.3">
      <c r="A760" s="2" t="s">
        <v>1290</v>
      </c>
      <c r="B760" s="3" t="s">
        <v>1291</v>
      </c>
      <c r="C760" s="83" t="s">
        <v>1292</v>
      </c>
      <c r="D760" s="84"/>
      <c r="E760" s="3" t="s">
        <v>1213</v>
      </c>
      <c r="F760" s="29">
        <v>1</v>
      </c>
      <c r="G760" s="29">
        <v>0</v>
      </c>
      <c r="H760" s="29">
        <f>ROUND(F760*AO760,2)</f>
        <v>0</v>
      </c>
      <c r="I760" s="29">
        <f>ROUND(F760*AP760,2)</f>
        <v>0</v>
      </c>
      <c r="J760" s="29">
        <f>ROUND(F760*G760,2)</f>
        <v>0</v>
      </c>
      <c r="K760" s="30" t="s">
        <v>63</v>
      </c>
      <c r="Z760" s="29">
        <f>ROUND(IF(AQ760="5",BJ760,0),2)</f>
        <v>0</v>
      </c>
      <c r="AB760" s="29">
        <f>ROUND(IF(AQ760="1",BH760,0),2)</f>
        <v>0</v>
      </c>
      <c r="AC760" s="29">
        <f>ROUND(IF(AQ760="1",BI760,0),2)</f>
        <v>0</v>
      </c>
      <c r="AD760" s="29">
        <f>ROUND(IF(AQ760="7",BH760,0),2)</f>
        <v>0</v>
      </c>
      <c r="AE760" s="29">
        <f>ROUND(IF(AQ760="7",BI760,0),2)</f>
        <v>0</v>
      </c>
      <c r="AF760" s="29">
        <f>ROUND(IF(AQ760="2",BH760,0),2)</f>
        <v>0</v>
      </c>
      <c r="AG760" s="29">
        <f>ROUND(IF(AQ760="2",BI760,0),2)</f>
        <v>0</v>
      </c>
      <c r="AH760" s="29">
        <f>ROUND(IF(AQ760="0",BJ760,0),2)</f>
        <v>0</v>
      </c>
      <c r="AI760" s="11" t="s">
        <v>58</v>
      </c>
      <c r="AJ760" s="29">
        <f>IF(AN760=0,J760,0)</f>
        <v>0</v>
      </c>
      <c r="AK760" s="29">
        <f>IF(AN760=12,J760,0)</f>
        <v>0</v>
      </c>
      <c r="AL760" s="29">
        <f>IF(AN760=21,J760,0)</f>
        <v>0</v>
      </c>
      <c r="AN760" s="29">
        <v>21</v>
      </c>
      <c r="AO760" s="29">
        <f>G760*0</f>
        <v>0</v>
      </c>
      <c r="AP760" s="29">
        <f>G760*(1-0)</f>
        <v>0</v>
      </c>
      <c r="AQ760" s="31" t="s">
        <v>720</v>
      </c>
      <c r="AV760" s="29">
        <f>ROUND(AW760+AX760,2)</f>
        <v>0</v>
      </c>
      <c r="AW760" s="29">
        <f>ROUND(F760*AO760,2)</f>
        <v>0</v>
      </c>
      <c r="AX760" s="29">
        <f>ROUND(F760*AP760,2)</f>
        <v>0</v>
      </c>
      <c r="AY760" s="31" t="s">
        <v>1284</v>
      </c>
      <c r="AZ760" s="31" t="s">
        <v>1285</v>
      </c>
      <c r="BA760" s="11" t="s">
        <v>66</v>
      </c>
      <c r="BC760" s="29">
        <f>AW760+AX760</f>
        <v>0</v>
      </c>
      <c r="BD760" s="29">
        <f>G760/(100-BE760)*100</f>
        <v>0</v>
      </c>
      <c r="BE760" s="29">
        <v>0</v>
      </c>
      <c r="BF760" s="29">
        <f>760</f>
        <v>760</v>
      </c>
      <c r="BH760" s="29">
        <f>F760*AO760</f>
        <v>0</v>
      </c>
      <c r="BI760" s="29">
        <f>F760*AP760</f>
        <v>0</v>
      </c>
      <c r="BJ760" s="29">
        <f>F760*G760</f>
        <v>0</v>
      </c>
      <c r="BK760" s="31" t="s">
        <v>67</v>
      </c>
      <c r="BL760" s="29"/>
      <c r="BO760" s="29">
        <f>F760*G760</f>
        <v>0</v>
      </c>
      <c r="BW760" s="29">
        <v>21</v>
      </c>
      <c r="BX760" s="5" t="s">
        <v>1292</v>
      </c>
    </row>
    <row r="761" spans="1:76" ht="14.4" x14ac:dyDescent="0.3">
      <c r="A761" s="45"/>
      <c r="B761" s="46"/>
      <c r="C761" s="47" t="s">
        <v>59</v>
      </c>
      <c r="D761" s="47" t="s">
        <v>54</v>
      </c>
      <c r="E761" s="46"/>
      <c r="F761" s="48">
        <v>1</v>
      </c>
      <c r="G761" s="46"/>
      <c r="H761" s="46"/>
      <c r="I761" s="46"/>
      <c r="J761" s="46"/>
      <c r="K761" s="49"/>
    </row>
    <row r="762" spans="1:76" ht="14.4" x14ac:dyDescent="0.3">
      <c r="H762" s="161" t="s">
        <v>1293</v>
      </c>
      <c r="I762" s="161"/>
      <c r="J762" s="50">
        <f>ROUND(SUM(J13,J23,J32,J40,J46,J51,J56,J61,J76,J90,J95,J190,J197,J213,J377,J459,J483,J486,J491,J508,J526,J570,J597,J605,J614,J621,J626,J631,J649,J657,J706,J719,J722,J725,J732,J746,J754),2)</f>
        <v>0</v>
      </c>
    </row>
    <row r="763" spans="1:76" ht="14.4" x14ac:dyDescent="0.3">
      <c r="A763" s="51" t="s">
        <v>1294</v>
      </c>
    </row>
    <row r="764" spans="1:76" ht="12.75" customHeight="1" x14ac:dyDescent="0.3">
      <c r="A764" s="83" t="s">
        <v>54</v>
      </c>
      <c r="B764" s="84"/>
      <c r="C764" s="84"/>
      <c r="D764" s="84"/>
      <c r="E764" s="84"/>
      <c r="F764" s="84"/>
      <c r="G764" s="84"/>
      <c r="H764" s="84"/>
      <c r="I764" s="84"/>
      <c r="J764" s="84"/>
      <c r="K764" s="84"/>
    </row>
  </sheetData>
  <mergeCells count="436"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I2:K3"/>
    <mergeCell ref="I4:K5"/>
    <mergeCell ref="I6:K7"/>
    <mergeCell ref="I8:K9"/>
    <mergeCell ref="C10:D10"/>
    <mergeCell ref="C8:D9"/>
    <mergeCell ref="G2:G3"/>
    <mergeCell ref="G4:G5"/>
    <mergeCell ref="G6:G7"/>
    <mergeCell ref="G8:G9"/>
    <mergeCell ref="C17:D17"/>
    <mergeCell ref="C20:D20"/>
    <mergeCell ref="C22:K22"/>
    <mergeCell ref="C23:D23"/>
    <mergeCell ref="C24:D24"/>
    <mergeCell ref="C11:D11"/>
    <mergeCell ref="H10:J10"/>
    <mergeCell ref="C12:D12"/>
    <mergeCell ref="C13:D13"/>
    <mergeCell ref="C14:D14"/>
    <mergeCell ref="C33:D33"/>
    <mergeCell ref="C37:D37"/>
    <mergeCell ref="C40:D40"/>
    <mergeCell ref="C41:D41"/>
    <mergeCell ref="C44:D44"/>
    <mergeCell ref="C25:K25"/>
    <mergeCell ref="C28:D28"/>
    <mergeCell ref="C29:K29"/>
    <mergeCell ref="C31:K31"/>
    <mergeCell ref="C32:D32"/>
    <mergeCell ref="C52:D52"/>
    <mergeCell ref="C53:K53"/>
    <mergeCell ref="C56:D56"/>
    <mergeCell ref="C57:D57"/>
    <mergeCell ref="C58:K58"/>
    <mergeCell ref="C46:D46"/>
    <mergeCell ref="C47:D47"/>
    <mergeCell ref="C48:K48"/>
    <mergeCell ref="C50:K50"/>
    <mergeCell ref="C51:D51"/>
    <mergeCell ref="C67:D67"/>
    <mergeCell ref="C71:D71"/>
    <mergeCell ref="C72:K72"/>
    <mergeCell ref="C75:K75"/>
    <mergeCell ref="C76:D76"/>
    <mergeCell ref="C60:K60"/>
    <mergeCell ref="C61:D61"/>
    <mergeCell ref="C62:D62"/>
    <mergeCell ref="C63:K63"/>
    <mergeCell ref="C65:D65"/>
    <mergeCell ref="C91:D91"/>
    <mergeCell ref="C92:K92"/>
    <mergeCell ref="C94:K94"/>
    <mergeCell ref="C95:D95"/>
    <mergeCell ref="C96:D96"/>
    <mergeCell ref="C77:D77"/>
    <mergeCell ref="C78:K78"/>
    <mergeCell ref="C87:D87"/>
    <mergeCell ref="C89:K89"/>
    <mergeCell ref="C90:D90"/>
    <mergeCell ref="C113:D113"/>
    <mergeCell ref="C115:D115"/>
    <mergeCell ref="C116:K116"/>
    <mergeCell ref="C118:D118"/>
    <mergeCell ref="C119:K119"/>
    <mergeCell ref="C97:K97"/>
    <mergeCell ref="C100:D100"/>
    <mergeCell ref="C101:K101"/>
    <mergeCell ref="C110:D110"/>
    <mergeCell ref="C111:K111"/>
    <mergeCell ref="C129:K129"/>
    <mergeCell ref="C131:K131"/>
    <mergeCell ref="C132:D132"/>
    <mergeCell ref="C134:D134"/>
    <mergeCell ref="C149:D149"/>
    <mergeCell ref="C123:K123"/>
    <mergeCell ref="C124:D124"/>
    <mergeCell ref="C125:K125"/>
    <mergeCell ref="C127:K127"/>
    <mergeCell ref="C128:D128"/>
    <mergeCell ref="C162:D162"/>
    <mergeCell ref="C163:K163"/>
    <mergeCell ref="C165:D165"/>
    <mergeCell ref="C169:D169"/>
    <mergeCell ref="C172:D172"/>
    <mergeCell ref="C154:D154"/>
    <mergeCell ref="C155:K155"/>
    <mergeCell ref="C157:D157"/>
    <mergeCell ref="C158:K158"/>
    <mergeCell ref="C160:D160"/>
    <mergeCell ref="C184:D184"/>
    <mergeCell ref="C185:K185"/>
    <mergeCell ref="C187:D187"/>
    <mergeCell ref="C189:K189"/>
    <mergeCell ref="C190:D190"/>
    <mergeCell ref="C176:D176"/>
    <mergeCell ref="C177:K177"/>
    <mergeCell ref="C179:D179"/>
    <mergeCell ref="C181:D181"/>
    <mergeCell ref="C182:K182"/>
    <mergeCell ref="C198:D198"/>
    <mergeCell ref="C199:K199"/>
    <mergeCell ref="C201:K201"/>
    <mergeCell ref="C202:D202"/>
    <mergeCell ref="C204:K204"/>
    <mergeCell ref="C191:D191"/>
    <mergeCell ref="C192:K192"/>
    <mergeCell ref="C194:D194"/>
    <mergeCell ref="C195:K195"/>
    <mergeCell ref="C197:D197"/>
    <mergeCell ref="C213:D213"/>
    <mergeCell ref="C214:D214"/>
    <mergeCell ref="C215:K215"/>
    <mergeCell ref="C217:K217"/>
    <mergeCell ref="C218:D218"/>
    <mergeCell ref="C205:D205"/>
    <mergeCell ref="C206:K206"/>
    <mergeCell ref="C208:D208"/>
    <mergeCell ref="C209:K209"/>
    <mergeCell ref="C211:D211"/>
    <mergeCell ref="C226:K226"/>
    <mergeCell ref="C228:K228"/>
    <mergeCell ref="C229:D229"/>
    <mergeCell ref="C230:K230"/>
    <mergeCell ref="C232:K232"/>
    <mergeCell ref="C220:K220"/>
    <mergeCell ref="C221:D221"/>
    <mergeCell ref="C222:K222"/>
    <mergeCell ref="C224:K224"/>
    <mergeCell ref="C225:D225"/>
    <mergeCell ref="C243:K243"/>
    <mergeCell ref="C244:D244"/>
    <mergeCell ref="C245:K245"/>
    <mergeCell ref="C247:K247"/>
    <mergeCell ref="C248:D248"/>
    <mergeCell ref="C233:D233"/>
    <mergeCell ref="C236:K236"/>
    <mergeCell ref="C237:D237"/>
    <mergeCell ref="C238:K238"/>
    <mergeCell ref="C240:D240"/>
    <mergeCell ref="C265:K265"/>
    <mergeCell ref="C266:D266"/>
    <mergeCell ref="C272:K272"/>
    <mergeCell ref="C273:D273"/>
    <mergeCell ref="C274:K274"/>
    <mergeCell ref="C249:K249"/>
    <mergeCell ref="C251:K251"/>
    <mergeCell ref="C252:D252"/>
    <mergeCell ref="C258:K258"/>
    <mergeCell ref="C259:D259"/>
    <mergeCell ref="C285:K285"/>
    <mergeCell ref="C286:D286"/>
    <mergeCell ref="C287:K287"/>
    <mergeCell ref="C289:K289"/>
    <mergeCell ref="C290:D290"/>
    <mergeCell ref="C277:K277"/>
    <mergeCell ref="C278:D278"/>
    <mergeCell ref="C279:K279"/>
    <mergeCell ref="C281:K281"/>
    <mergeCell ref="C282:D282"/>
    <mergeCell ref="C303:D303"/>
    <mergeCell ref="C307:K307"/>
    <mergeCell ref="C308:D308"/>
    <mergeCell ref="C311:D311"/>
    <mergeCell ref="C312:K312"/>
    <mergeCell ref="C291:K291"/>
    <mergeCell ref="C293:D293"/>
    <mergeCell ref="C296:K296"/>
    <mergeCell ref="C297:D297"/>
    <mergeCell ref="C302:K302"/>
    <mergeCell ref="C328:D328"/>
    <mergeCell ref="C329:K329"/>
    <mergeCell ref="C333:K333"/>
    <mergeCell ref="C334:D334"/>
    <mergeCell ref="C339:K339"/>
    <mergeCell ref="C316:D316"/>
    <mergeCell ref="C321:K321"/>
    <mergeCell ref="C322:D322"/>
    <mergeCell ref="C323:K323"/>
    <mergeCell ref="C327:K327"/>
    <mergeCell ref="C356:K356"/>
    <mergeCell ref="C357:D357"/>
    <mergeCell ref="C361:D361"/>
    <mergeCell ref="C365:K365"/>
    <mergeCell ref="C366:D366"/>
    <mergeCell ref="C340:D340"/>
    <mergeCell ref="C341:K341"/>
    <mergeCell ref="C345:D345"/>
    <mergeCell ref="C346:K346"/>
    <mergeCell ref="C350:D350"/>
    <mergeCell ref="C378:D378"/>
    <mergeCell ref="C380:D380"/>
    <mergeCell ref="C381:K381"/>
    <mergeCell ref="C383:K383"/>
    <mergeCell ref="C384:D384"/>
    <mergeCell ref="C371:K371"/>
    <mergeCell ref="C372:D372"/>
    <mergeCell ref="C374:K374"/>
    <mergeCell ref="C375:D375"/>
    <mergeCell ref="C377:D377"/>
    <mergeCell ref="C395:K395"/>
    <mergeCell ref="C396:D396"/>
    <mergeCell ref="C399:K399"/>
    <mergeCell ref="C400:D400"/>
    <mergeCell ref="C403:K403"/>
    <mergeCell ref="C387:K387"/>
    <mergeCell ref="C388:D388"/>
    <mergeCell ref="C389:K389"/>
    <mergeCell ref="C391:K391"/>
    <mergeCell ref="C392:D392"/>
    <mergeCell ref="C412:D412"/>
    <mergeCell ref="C413:K413"/>
    <mergeCell ref="C415:D415"/>
    <mergeCell ref="C418:K418"/>
    <mergeCell ref="C419:D419"/>
    <mergeCell ref="C404:D404"/>
    <mergeCell ref="C405:K405"/>
    <mergeCell ref="C407:K407"/>
    <mergeCell ref="C408:D408"/>
    <mergeCell ref="C411:K411"/>
    <mergeCell ref="C430:K430"/>
    <mergeCell ref="C431:D431"/>
    <mergeCell ref="C435:K435"/>
    <mergeCell ref="C436:D436"/>
    <mergeCell ref="C437:K437"/>
    <mergeCell ref="C421:K421"/>
    <mergeCell ref="C422:D422"/>
    <mergeCell ref="C425:K425"/>
    <mergeCell ref="C426:D426"/>
    <mergeCell ref="C427:K427"/>
    <mergeCell ref="C451:D451"/>
    <mergeCell ref="C452:K452"/>
    <mergeCell ref="C454:D454"/>
    <mergeCell ref="C457:D457"/>
    <mergeCell ref="C459:D459"/>
    <mergeCell ref="C440:D440"/>
    <mergeCell ref="C444:D444"/>
    <mergeCell ref="C446:K446"/>
    <mergeCell ref="C447:D447"/>
    <mergeCell ref="C450:K450"/>
    <mergeCell ref="C467:K467"/>
    <mergeCell ref="C469:K469"/>
    <mergeCell ref="C470:D470"/>
    <mergeCell ref="C472:D472"/>
    <mergeCell ref="C473:K473"/>
    <mergeCell ref="C460:D460"/>
    <mergeCell ref="C462:D462"/>
    <mergeCell ref="C463:K463"/>
    <mergeCell ref="C465:K465"/>
    <mergeCell ref="C466:D466"/>
    <mergeCell ref="C483:D483"/>
    <mergeCell ref="C484:D484"/>
    <mergeCell ref="C486:D486"/>
    <mergeCell ref="C487:D487"/>
    <mergeCell ref="C489:D489"/>
    <mergeCell ref="C475:K475"/>
    <mergeCell ref="C476:D476"/>
    <mergeCell ref="C477:K477"/>
    <mergeCell ref="C479:D479"/>
    <mergeCell ref="C481:D481"/>
    <mergeCell ref="C500:D500"/>
    <mergeCell ref="C502:K502"/>
    <mergeCell ref="C503:D503"/>
    <mergeCell ref="C505:K505"/>
    <mergeCell ref="C506:D506"/>
    <mergeCell ref="C491:D491"/>
    <mergeCell ref="C492:D492"/>
    <mergeCell ref="C496:K496"/>
    <mergeCell ref="C497:D497"/>
    <mergeCell ref="C499:K499"/>
    <mergeCell ref="C521:D521"/>
    <mergeCell ref="C523:K523"/>
    <mergeCell ref="C524:D524"/>
    <mergeCell ref="C526:D526"/>
    <mergeCell ref="C527:D527"/>
    <mergeCell ref="C508:D508"/>
    <mergeCell ref="C509:D509"/>
    <mergeCell ref="C516:K516"/>
    <mergeCell ref="C517:D517"/>
    <mergeCell ref="C520:K520"/>
    <mergeCell ref="C540:D540"/>
    <mergeCell ref="C542:D542"/>
    <mergeCell ref="C544:D544"/>
    <mergeCell ref="C545:K545"/>
    <mergeCell ref="C551:K551"/>
    <mergeCell ref="C532:D532"/>
    <mergeCell ref="C534:D534"/>
    <mergeCell ref="C535:K535"/>
    <mergeCell ref="C537:D537"/>
    <mergeCell ref="C539:K539"/>
    <mergeCell ref="C567:K567"/>
    <mergeCell ref="C568:D568"/>
    <mergeCell ref="C570:D570"/>
    <mergeCell ref="C571:D571"/>
    <mergeCell ref="C572:K572"/>
    <mergeCell ref="C552:D552"/>
    <mergeCell ref="C557:D557"/>
    <mergeCell ref="C562:K562"/>
    <mergeCell ref="C563:D563"/>
    <mergeCell ref="C565:D565"/>
    <mergeCell ref="C583:D583"/>
    <mergeCell ref="C584:K584"/>
    <mergeCell ref="C586:D586"/>
    <mergeCell ref="C588:D588"/>
    <mergeCell ref="C589:K589"/>
    <mergeCell ref="C574:D574"/>
    <mergeCell ref="C575:K575"/>
    <mergeCell ref="C578:K578"/>
    <mergeCell ref="C579:D579"/>
    <mergeCell ref="C581:D581"/>
    <mergeCell ref="C600:D600"/>
    <mergeCell ref="C603:D603"/>
    <mergeCell ref="C605:D605"/>
    <mergeCell ref="C606:D606"/>
    <mergeCell ref="C608:D608"/>
    <mergeCell ref="C591:K591"/>
    <mergeCell ref="C592:D592"/>
    <mergeCell ref="C595:D595"/>
    <mergeCell ref="C597:D597"/>
    <mergeCell ref="C598:D598"/>
    <mergeCell ref="C619:D619"/>
    <mergeCell ref="C621:D621"/>
    <mergeCell ref="C622:D622"/>
    <mergeCell ref="C623:K623"/>
    <mergeCell ref="C625:K625"/>
    <mergeCell ref="C610:D610"/>
    <mergeCell ref="C612:D612"/>
    <mergeCell ref="C614:D614"/>
    <mergeCell ref="C615:D615"/>
    <mergeCell ref="C617:D617"/>
    <mergeCell ref="C638:D638"/>
    <mergeCell ref="C640:D640"/>
    <mergeCell ref="C642:D642"/>
    <mergeCell ref="C644:D644"/>
    <mergeCell ref="C646:D646"/>
    <mergeCell ref="C626:D626"/>
    <mergeCell ref="C627:D627"/>
    <mergeCell ref="C631:D631"/>
    <mergeCell ref="C632:D632"/>
    <mergeCell ref="C637:K637"/>
    <mergeCell ref="C655:D655"/>
    <mergeCell ref="C657:D657"/>
    <mergeCell ref="C658:D658"/>
    <mergeCell ref="C659:K659"/>
    <mergeCell ref="C661:D661"/>
    <mergeCell ref="C648:D648"/>
    <mergeCell ref="C649:D649"/>
    <mergeCell ref="C650:D650"/>
    <mergeCell ref="C651:K651"/>
    <mergeCell ref="C653:D653"/>
    <mergeCell ref="C669:D669"/>
    <mergeCell ref="C671:K671"/>
    <mergeCell ref="C672:D672"/>
    <mergeCell ref="C674:K674"/>
    <mergeCell ref="C675:D675"/>
    <mergeCell ref="C662:K662"/>
    <mergeCell ref="C664:K664"/>
    <mergeCell ref="C665:D665"/>
    <mergeCell ref="C666:K666"/>
    <mergeCell ref="C668:K668"/>
    <mergeCell ref="C685:K685"/>
    <mergeCell ref="C686:D686"/>
    <mergeCell ref="C687:K687"/>
    <mergeCell ref="C689:K689"/>
    <mergeCell ref="C690:D690"/>
    <mergeCell ref="C676:K676"/>
    <mergeCell ref="C678:K678"/>
    <mergeCell ref="C679:D679"/>
    <mergeCell ref="C681:K681"/>
    <mergeCell ref="C682:D682"/>
    <mergeCell ref="C698:D698"/>
    <mergeCell ref="C699:K699"/>
    <mergeCell ref="C701:K701"/>
    <mergeCell ref="C702:D702"/>
    <mergeCell ref="C703:K703"/>
    <mergeCell ref="C691:K691"/>
    <mergeCell ref="C693:K693"/>
    <mergeCell ref="C694:D694"/>
    <mergeCell ref="C695:K695"/>
    <mergeCell ref="C697:K697"/>
    <mergeCell ref="C712:K712"/>
    <mergeCell ref="C713:D713"/>
    <mergeCell ref="C718:K718"/>
    <mergeCell ref="C719:D719"/>
    <mergeCell ref="C720:D720"/>
    <mergeCell ref="C705:K705"/>
    <mergeCell ref="C706:D706"/>
    <mergeCell ref="C707:D707"/>
    <mergeCell ref="C709:K709"/>
    <mergeCell ref="C710:D710"/>
    <mergeCell ref="C727:K727"/>
    <mergeCell ref="C728:D728"/>
    <mergeCell ref="C730:D730"/>
    <mergeCell ref="C732:D732"/>
    <mergeCell ref="C733:D733"/>
    <mergeCell ref="C721:D721"/>
    <mergeCell ref="C722:D722"/>
    <mergeCell ref="C723:D723"/>
    <mergeCell ref="C725:D725"/>
    <mergeCell ref="C726:D726"/>
    <mergeCell ref="C742:K742"/>
    <mergeCell ref="C744:D744"/>
    <mergeCell ref="C746:D746"/>
    <mergeCell ref="C747:D747"/>
    <mergeCell ref="C749:K749"/>
    <mergeCell ref="C734:K734"/>
    <mergeCell ref="C735:D735"/>
    <mergeCell ref="C737:D737"/>
    <mergeCell ref="C739:D739"/>
    <mergeCell ref="C741:D741"/>
    <mergeCell ref="C756:K756"/>
    <mergeCell ref="C758:D758"/>
    <mergeCell ref="C760:D760"/>
    <mergeCell ref="H762:I762"/>
    <mergeCell ref="A764:K764"/>
    <mergeCell ref="C750:D750"/>
    <mergeCell ref="C752:D752"/>
    <mergeCell ref="C753:D753"/>
    <mergeCell ref="C754:D754"/>
    <mergeCell ref="C755:D755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Krycí list rozpočtu</vt:lpstr>
      <vt:lpstr>Stavební rozpočet - součet</vt:lpstr>
      <vt:lpstr>VORN</vt:lpstr>
      <vt:lpstr>Stavební rozpočet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Liběna Kubíková</cp:lastModifiedBy>
  <dcterms:created xsi:type="dcterms:W3CDTF">2021-06-10T20:06:38Z</dcterms:created>
  <dcterms:modified xsi:type="dcterms:W3CDTF">2026-05-18T18:14:07Z</dcterms:modified>
</cp:coreProperties>
</file>